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D:\ME GAU\DANH GIA QUY\ĐÁNH GIÁ CHUYÊN MÔN NGHIỆP VỤ GV\20-21\"/>
    </mc:Choice>
  </mc:AlternateContent>
  <xr:revisionPtr revIDLastSave="0" documentId="13_ncr:1_{FB4A9445-2017-4535-8B24-A6CE0990DDC2}"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81029"/>
  <extLst>
    <ext uri="GoogleSheetsCustomDataVersion1">
      <go:sheetsCustomData xmlns:go="http://customooxmlschemas.google.com/" r:id="rId7" roundtripDataSignature="AMtx7mi6HBO3XIkaxP0DuxJS1WlGEG8nvA=="/>
    </ext>
  </extLst>
</workbook>
</file>

<file path=xl/calcChain.xml><?xml version="1.0" encoding="utf-8"?>
<calcChain xmlns="http://schemas.openxmlformats.org/spreadsheetml/2006/main">
  <c r="C76" i="1" l="1"/>
  <c r="H74" i="1" l="1"/>
  <c r="H73" i="1"/>
  <c r="G72" i="1"/>
  <c r="H72" i="1" s="1"/>
  <c r="F72" i="1"/>
  <c r="H71" i="1"/>
  <c r="H70" i="1"/>
  <c r="H69" i="1"/>
  <c r="G69" i="1"/>
  <c r="F69" i="1"/>
  <c r="F63" i="1" s="1"/>
  <c r="H68" i="1"/>
  <c r="H67" i="1"/>
  <c r="H66" i="1"/>
  <c r="H65" i="1"/>
  <c r="G64" i="1"/>
  <c r="H64" i="1" s="1"/>
  <c r="F64" i="1"/>
  <c r="H62" i="1"/>
  <c r="H61" i="1"/>
  <c r="G60" i="1"/>
  <c r="H60" i="1" s="1"/>
  <c r="F60" i="1"/>
  <c r="H59" i="1"/>
  <c r="H58" i="1"/>
  <c r="H57" i="1"/>
  <c r="G57" i="1"/>
  <c r="F57" i="1"/>
  <c r="H56" i="1"/>
  <c r="H55" i="1"/>
  <c r="H54" i="1"/>
  <c r="H53" i="1"/>
  <c r="G52" i="1"/>
  <c r="H52" i="1" s="1"/>
  <c r="F52" i="1"/>
  <c r="H51" i="1"/>
  <c r="H50" i="1"/>
  <c r="H49" i="1"/>
  <c r="G49" i="1"/>
  <c r="F49" i="1"/>
  <c r="F27" i="1" s="1"/>
  <c r="H48" i="1"/>
  <c r="H47" i="1"/>
  <c r="G46" i="1"/>
  <c r="H46" i="1" s="1"/>
  <c r="F46" i="1"/>
  <c r="H45" i="1"/>
  <c r="H44" i="1"/>
  <c r="H43" i="1"/>
  <c r="G43" i="1"/>
  <c r="F43" i="1"/>
  <c r="H42" i="1"/>
  <c r="H41" i="1"/>
  <c r="H40" i="1"/>
  <c r="H39" i="1"/>
  <c r="G38" i="1"/>
  <c r="G27" i="1" s="1"/>
  <c r="H27" i="1" s="1"/>
  <c r="F38" i="1"/>
  <c r="H37" i="1"/>
  <c r="H36" i="1"/>
  <c r="H35" i="1"/>
  <c r="H34" i="1"/>
  <c r="H33" i="1"/>
  <c r="H32" i="1"/>
  <c r="H31" i="1"/>
  <c r="G31" i="1"/>
  <c r="F31" i="1"/>
  <c r="H30" i="1"/>
  <c r="H29" i="1"/>
  <c r="G28" i="1"/>
  <c r="H28" i="1" s="1"/>
  <c r="F28" i="1"/>
  <c r="H26" i="1"/>
  <c r="H25" i="1"/>
  <c r="G24" i="1"/>
  <c r="H24" i="1" s="1"/>
  <c r="F24" i="1"/>
  <c r="H23" i="1"/>
  <c r="H22" i="1"/>
  <c r="H21" i="1"/>
  <c r="G21" i="1"/>
  <c r="F21" i="1"/>
  <c r="H20" i="1"/>
  <c r="H19" i="1"/>
  <c r="H18" i="1"/>
  <c r="H17" i="1"/>
  <c r="H16" i="1"/>
  <c r="H15" i="1"/>
  <c r="G14" i="1"/>
  <c r="H14" i="1" s="1"/>
  <c r="F14" i="1"/>
  <c r="F13" i="1"/>
  <c r="C13" i="1"/>
  <c r="C24" i="1"/>
  <c r="C21" i="1"/>
  <c r="C14" i="1"/>
  <c r="F75" i="1" l="1"/>
  <c r="G13" i="1"/>
  <c r="H13" i="1" s="1"/>
  <c r="H38" i="1"/>
  <c r="G63" i="1"/>
  <c r="G75" i="1" l="1"/>
  <c r="H63" i="1"/>
</calcChain>
</file>

<file path=xl/sharedStrings.xml><?xml version="1.0" encoding="utf-8"?>
<sst xmlns="http://schemas.openxmlformats.org/spreadsheetml/2006/main" count="213" uniqueCount="161">
  <si>
    <t>CỘNG HÒA XÃ HỘI CHỦ NGHĨA VIỆT NAM
Độc lập - Tự do - Hạnh phúc</t>
  </si>
  <si>
    <t>PHIẾU ĐÁNH GIÁ, XẾP LOẠI CHUYÊN MÔN, NGHIỆP VỤ CỦA NHÀ GIÁO
Năm học 2020 - 2021</t>
  </si>
  <si>
    <t xml:space="preserve">                                                 Họ và tên giảng viên:  TRẦN THANH TRÚC</t>
  </si>
  <si>
    <t xml:space="preserve">                                                 Khoa, tổ bộ môn: Khoa học Cơ bản, Tổ Anh văn</t>
  </si>
  <si>
    <t xml:space="preserve">                                                Cấp trình độ giảng dạy: Cao đẳng, trung cấp </t>
  </si>
  <si>
    <t xml:space="preserve">                                                Nhiệm vụ được phân công giảng dạy (Lý thuyết, thực hành, tích hợp): Lý thuyết và thực hành</t>
  </si>
  <si>
    <r>
      <rPr>
        <b/>
        <i/>
        <sz val="11"/>
        <color theme="1"/>
        <rFont val="Times New Roman"/>
      </rPr>
      <t xml:space="preserve">Ghi chú: </t>
    </r>
    <r>
      <rPr>
        <sz val="11"/>
        <color theme="1"/>
        <rFont val="Times New Roman"/>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</si>
  <si>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</si>
  <si>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</si>
  <si>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</si>
  <si>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</si>
  <si>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rPr>
        <b/>
        <i/>
        <sz val="12"/>
        <color rgb="FF000000"/>
        <rFont val="Times New Roman"/>
      </rPr>
      <t xml:space="preserve">Điểm đánh giá đạt được </t>
    </r>
    <r>
      <rPr>
        <b/>
        <i/>
        <sz val="12"/>
        <color rgb="FFFF0000"/>
        <rFont val="Times New Roman"/>
      </rPr>
      <t>(Nhà giáo tự cho điểm)</t>
    </r>
  </si>
  <si>
    <t>Tỷ lệ % của điểm đánh giá đạt được so với điểm đánh giá tối đa của mỗi tiêu chuẩn</t>
  </si>
  <si>
    <r>
      <rPr>
        <b/>
        <i/>
        <sz val="12"/>
        <color rgb="FF000000"/>
        <rFont val="Times New Roman"/>
      </rPr>
      <t>Các minh chứng</t>
    </r>
    <r>
      <rPr>
        <b/>
        <i/>
        <sz val="12"/>
        <color rgb="FFFF0000"/>
        <rFont val="Times New Roman"/>
      </rPr>
      <t xml:space="preserve"> (Nhà giáo nhập minh chứng ở cột này; Mỗi tiêu chuẩn cho điểm phải có minh chứng)</t>
    </r>
  </si>
  <si>
    <r>
      <rPr>
        <b/>
        <i/>
        <sz val="12"/>
        <color rgb="FF000000"/>
        <rFont val="Times New Roman"/>
      </rPr>
      <t xml:space="preserve">Điểm đánh giá đạt được </t>
    </r>
    <r>
      <rPr>
        <b/>
        <i/>
        <sz val="12"/>
        <color rgb="FFFF0000"/>
        <rFont val="Times New Roman"/>
      </rPr>
      <t>(Dành cho Trưởng bộ môn)</t>
    </r>
  </si>
  <si>
    <r>
      <rPr>
        <b/>
        <i/>
        <sz val="12"/>
        <color rgb="FF000000"/>
        <rFont val="Times New Roman"/>
      </rPr>
      <t xml:space="preserve">Điểm đánh giá đạt được </t>
    </r>
    <r>
      <rPr>
        <b/>
        <i/>
        <sz val="12"/>
        <color rgb="FFFF0000"/>
        <rFont val="Times New Roman"/>
      </rPr>
      <t>(Dành cho Trưởng khoa)</t>
    </r>
  </si>
  <si>
    <t>Tỷ lệ % của điểm đánh giá đạt được so với điểm đánh giá tối đa của mỗi tiêu chuẩn</t>
  </si>
  <si>
    <r>
      <rPr>
        <b/>
        <i/>
        <sz val="12"/>
        <color rgb="FF000000"/>
        <rFont val="Times New Roman"/>
      </rPr>
      <t>Các minh chứng</t>
    </r>
    <r>
      <rPr>
        <b/>
        <i/>
        <sz val="12"/>
        <color rgb="FFFF0000"/>
        <rFont val="Times New Roman"/>
      </rPr>
      <t xml:space="preserve"> (Khoa nhập minh chứng ở cột này; Mỗi tiêu chuẩn cho điểm phải có minh chứng)</t>
    </r>
  </si>
  <si>
    <t xml:space="preserve">     Tiêu chí 1 về Năng lực chuyên môn</t>
  </si>
  <si>
    <t>80.0%</t>
  </si>
  <si>
    <t xml:space="preserve">     - Tiêu chuẩn 1: Trình độ chuyên môn</t>
  </si>
  <si>
    <r>
      <rPr>
        <sz val="12"/>
        <color rgb="FF000000"/>
        <rFont val="Times New Roman"/>
      </rPr>
      <t xml:space="preserve"> + </t>
    </r>
    <r>
      <rPr>
        <sz val="9"/>
        <color rgb="FF000000"/>
        <rFont val="Times New Roman"/>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</si>
  <si>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100.0%</t>
  </si>
  <si>
    <t>Bằng tốt nghiệp đại học.</t>
  </si>
  <si>
    <t xml:space="preserve">  + Nắm vững kiến thức ngành, nghề được phân công giảng dạy;</t>
  </si>
  <si>
    <t>Kết quả dư giờ Tốt</t>
  </si>
  <si>
    <t xml:space="preserve">  + Có kiến thức về ngành, nghề liên quan;</t>
  </si>
  <si>
    <t>Được phân công giảng dạy AV chuyên ngành</t>
  </si>
  <si>
    <t xml:space="preserve">  + Hiểu biết về thực tiễn nghề nghiệp, tiến bộ khoa học kỹ thuật, công nghệ mới và kỹ thuật an toàn, vệ sinh lao động của ngành, nghề được phân công giảng dạy</t>
  </si>
  <si>
    <t>0.0%</t>
  </si>
  <si>
    <t xml:space="preserve">  + Thực hiện thành thạo các kỹ năng của ngành, nghề được phân công giảng dạy</t>
  </si>
  <si>
    <t>Được phân công giảng dạy 
hai môn chuyên ngành 
Tiếng Anh.</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</si>
  <si>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</si>
  <si>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</si>
  <si>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</si>
  <si>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sz val="12"/>
        <color rgb="FF000000"/>
        <rFont val="Times New Roman"/>
      </rPr>
      <t xml:space="preserve"> + </t>
    </r>
    <r>
      <rPr>
        <sz val="9"/>
        <color rgb="FF000000"/>
        <rFont val="Times New Roman"/>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</si>
  <si>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</si>
  <si>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</si>
  <si>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Chứng chỉ Tin học văn phòng B</t>
  </si>
  <si>
    <r>
      <rPr>
        <sz val="12"/>
        <color rgb="FF000000"/>
        <rFont val="Times New Roman"/>
      </rPr>
      <t xml:space="preserve">+ </t>
    </r>
    <r>
      <rPr>
        <sz val="9"/>
        <color rgb="FF000000"/>
        <rFont val="Times New Roman"/>
      </rPr>
      <t>Sử dụng thành thạo phần mềm dạy học chuyên ngành để thiết kế bài giảng, tài liệu giảng dạy.</t>
    </r>
  </si>
  <si>
    <t>Bài dạy Powerpoints, 
sử dụng Schoology, 
Google classroom</t>
  </si>
  <si>
    <t xml:space="preserve">     Tiêu chí 2 về Năng lực sư phạm</t>
  </si>
  <si>
    <t>80.8%</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</si>
  <si>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</si>
  <si>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</si>
  <si>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Bằng tốt nghiệp đại học.
 Chứng chỉ nghiệp vụ sư phạm 
Cao đẳng, Đại học</t>
  </si>
  <si>
    <t xml:space="preserve">  + Có thời gian tham gia giảng dạy ít nhất 12 tháng.</t>
  </si>
  <si>
    <t>Hơn 5 năm</t>
  </si>
  <si>
    <t xml:space="preserve">     - Tiêu chuẩn 2: Chuẩn bị hoạt động giảng dạy</t>
  </si>
  <si>
    <t>66.7%</t>
  </si>
  <si>
    <r>
      <rPr>
        <sz val="11"/>
        <color theme="1"/>
        <rFont val="Times New Roman"/>
      </rPr>
      <t xml:space="preserve"> </t>
    </r>
    <r>
      <rPr>
        <sz val="9"/>
        <color rgb="FF000000"/>
        <rFont val="Times New Roman"/>
      </rPr>
      <t>+ Lập được kế hoạch giảng dạy môn học, mô-đun được phân công trên cơ sở chương trình, kế hoạch đào tạo của cả khóa học.</t>
    </r>
  </si>
  <si>
    <t>Lịch giảng dạy</t>
  </si>
  <si>
    <t xml:space="preserve">  + Soạn giáo án theo quy định, thể hiện được các hoạt động dạy và học.</t>
  </si>
  <si>
    <t>Giáo án các học phần</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</si>
  <si>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</si>
  <si>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</si>
  <si>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Máy chiếu, 
Powerpoint cho các môn học</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</si>
  <si>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</si>
  <si>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</si>
  <si>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</si>
  <si>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</si>
  <si>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</si>
  <si>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Đúng quy định.</t>
  </si>
  <si>
    <t xml:space="preserve"> + Vận dụng, kết hợp các phương pháp dạy học để phát huy tính tích cực, sáng tạo, phát triển năng lực tự học của người học</t>
  </si>
  <si>
    <t>Điểm trung bình dự giờ 
xếp loại tốt</t>
  </si>
  <si>
    <t>  + Sử dụng thành thạo các phương tiện, thiết bị dạy học để nâng cao hiệu quả giảng dạy, đảm bảo chất lượng giáo dục nghề nghiệp</t>
  </si>
  <si>
    <t>Sử dụng máy chiếu, laptop, loa</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</si>
  <si>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</si>
  <si>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</si>
  <si>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Thực hiện đúng, đủ.</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</si>
  <si>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</si>
  <si>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</si>
  <si>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</si>
  <si>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Thực hiện đúng, đủ và đúng 
hạn các hồ sơ dạy học 
theo yêu cầu.</t>
  </si>
  <si>
    <r>
      <rPr>
        <sz val="12"/>
        <color rgb="FF000000"/>
        <rFont val="Times New Roman"/>
      </rPr>
      <t xml:space="preserve"> </t>
    </r>
    <r>
      <rPr>
        <sz val="9"/>
        <color rgb="FF000000"/>
        <rFont val="Times New Roman"/>
      </rPr>
      <t>+ Bảo quản, lưu trữ, sử dụng hồ sơ dạy học theo quy định</t>
    </r>
  </si>
  <si>
    <t>- Có hồ sơ lưu của cá nhân 
GV ở Khoa, Tổ chuyên môn 
theo quy định.</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</si>
  <si>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</si>
  <si>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</si>
  <si>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Tham gia biên soạn 
đề cương chi tiết 
môn học,</t>
  </si>
  <si>
    <t xml:space="preserve"> + Chủ trì hoặc tham gia biên soạn, chỉnh lý chương trình, giáo trình, tài liệu đào tạo trình độ cao đẳng; chương trình bồi dưỡng nghề nghiệp.</t>
  </si>
  <si>
    <t>Tham gia biên soạn giáo trình 
Thực hành Biên dịch</t>
  </si>
  <si>
    <r>
      <rPr>
        <sz val="12"/>
        <color theme="1"/>
        <rFont val="Times New Roman"/>
      </rPr>
      <t xml:space="preserve">  </t>
    </r>
    <r>
      <rPr>
        <sz val="12"/>
        <color rgb="FF000000"/>
        <rFont val="Times New Roman"/>
      </rPr>
      <t>- Tiêu chuẩn 7 về Xây dựng kế hoạch, thực hiện các hoạt động giáo dục</t>
    </r>
  </si>
  <si>
    <t>87.5%</t>
  </si>
  <si>
    <t xml:space="preserve">  + Xây dựng được kế hoạch giáo dục người học thông qua giảng dạy và qua các hoạt động khác</t>
  </si>
  <si>
    <t>- Xây dựng kế hoạch SHCN lớp
 đúng, đủ các nội dung;</t>
  </si>
  <si>
    <t xml:space="preserve">  + Thực hiện việc giáo dục đạo đức nghề nghiệp, thái độ nghề nghiệp thông qua việc giảng dạy môn học, mô-đun theo kế hoạch đã xây dựng.</t>
  </si>
  <si>
    <t>- Thực hiện đúng kế hoạch, 
giáo án.
 - Thực hiện tốt công tác 
GVCN;</t>
  </si>
  <si>
    <t xml:space="preserve">  + Vận dụng các hiểu biết về tâm lý, giáo dục vào thực hiện hoạt động giáo dục người học</t>
  </si>
  <si>
    <t>50.0%</t>
  </si>
  <si>
    <t>- Thực hiện tốt công tác 
GVCN, CVHT.</t>
  </si>
  <si>
    <t xml:space="preserve">  + Đánh giá kết quả các mặt rèn luyện đạo đức của người học theo quy định một cách chính xác, công bằng và có tác dụng giáo dục</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</si>
  <si>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</si>
  <si>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</si>
  <si>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</si>
  <si>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</si>
  <si>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</si>
  <si>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25.0%</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</si>
  <si>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</si>
  <si>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Thực hiện tốt công tác GVCN.</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</si>
  <si>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</si>
  <si>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</si>
  <si>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62.5%</t>
  </si>
  <si>
    <t xml:space="preserve">     - Tiêu chuẩn 1: Học tập, bồi dưỡng nâng cao</t>
  </si>
  <si>
    <t>75.0%</t>
  </si>
  <si>
    <t xml:space="preserve">  + Thường xuyên dự giờ, trao đổi kinh nghiệm giảng dạy, giáo dục với đồng nghiệp; tham gia bồi dưỡng đồng nghiệp theo yêu cầu phát triển của phòng, khoa, tổ bộ môn</t>
  </si>
  <si>
    <t>- Có tham gia dự giờ đồng 
nghiệp và thực hiện đúng, đủ 
các hồ sơ yêu cầu về công tác 
dự giờ;</t>
  </si>
  <si>
    <t xml:space="preserve">  + Tham gia hội giảng các cấp</t>
  </si>
  <si>
    <t xml:space="preserve">  + Thường xuyên tự học tập, bồi dưỡng, rèn luyện nâng cao trình độ chuyên môn, nghiệp vụ, phẩm chất đạo đức nghề nghiệp</t>
  </si>
  <si>
    <t>- Tham gia đầy đủ các buổi học 
tập, sinh hoạt chuyên môn do 
khoa, trường tổ chức 
(có xác nhận và báo cáo)
 - Chứng chỉ Nghiệp vụ sư phạm.</t>
  </si>
  <si>
    <t xml:space="preserve">  + Tham gia các khóa đào tạo, bồi dưỡng nâng cao trình độ, cập nhật kiến thức, kỹ năng nghề, công nghệ, phương pháp giảng dạy đáp ứng yêu cầu của giáo dục nghề nghiệp.</t>
  </si>
  <si>
    <t>- Tự tham gia học tập, 
sinh hoạt về chuyên môn: 
lớp luyện TOEIC</t>
  </si>
  <si>
    <t xml:space="preserve">   - Tiêu chuẩn 2: Phát triển năng lực nghề nghiệp cho người học</t>
  </si>
  <si>
    <t xml:space="preserve">  + Hướng dẫn thực tập kết hợp với thực tiễn nghề nghiệp</t>
  </si>
  <si>
    <t>Hướng dẫn thực tập cho sinh viên
 18C1</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</si>
  <si>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</si>
  <si>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</si>
  <si>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</si>
  <si>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Bảng điểm môn 
Nghiên cứu khoa học 
(bảng điểm đại học)</t>
  </si>
  <si>
    <t xml:space="preserve">  + Chủ trì hoặc tham gia đề tài nghiên cứu khoa học từ cấp cơ sở trở lên.</t>
  </si>
  <si>
    <t>Tổng số điểm đánh giá</t>
  </si>
  <si>
    <t>Điểm quy đổi</t>
  </si>
  <si>
    <t>Xếp loại</t>
  </si>
  <si>
    <t>Tiếng Anh trình độ C1
Ngoại ngữ 2 - tiếng Pháp 
trình độ B</t>
  </si>
  <si>
    <t>- Ứng dụng và sử dụng hiệu quả 
phần mềm sử dụng trong nhà
trường như EMS-PMT, Website 
của trường, trang thư điện tử.</t>
  </si>
  <si>
    <t>Thạc sĩ Anh văn </t>
  </si>
  <si>
    <t>Xây dựng đcct anh văn cơ bản K20</t>
  </si>
  <si>
    <t>cập nhật chuyên môn theo xu hướng của ngành thích ứng với nhu cầu của XH</t>
  </si>
  <si>
    <t>tổ chức các hoạt động theo tính chất môn học được phân công.</t>
  </si>
  <si>
    <t xml:space="preserve">Dạy Anh văn Chuyên ngành  </t>
  </si>
  <si>
    <t>Chứng chỉ nghiệp vụ sư phạm dạy trình độ cao đẳng
, đại học</t>
  </si>
  <si>
    <t>-Tham gia giảng dạy 5 năm</t>
  </si>
  <si>
    <t>Tham gia xây dựng đcct AVCB K20.
Làm bài giảng chi tiết cho từng môn học.</t>
  </si>
  <si>
    <t>Giáo án cho các môn dạy được Hội đồng khoa,
Tổ chuyên môn thông qua</t>
  </si>
  <si>
    <t>Giáo án, bài giảng  được Hội đồng khoa,
Tổ chuyên môn thông qua</t>
  </si>
  <si>
    <t>Sử dụng đúng, hiệu quả các phương tiện, thiết bị
 dạy học… theo giáo án đã được duyệt</t>
  </si>
  <si>
    <t>Có kế hoạch giảng dạy, giáo án cho từng môn học
 và được Hội đồng Khoa, Tổ chuyên môn đánh giá thông qua;</t>
  </si>
  <si>
    <t>Thực hiện giảng dạy đúng, đủ theo lịch giảng dạy
 đã được duyệt</t>
  </si>
  <si>
    <t>Kế hoạch giảng dạy, giáo án, bài giảng thể hiện rõ các 
phương pháp dạy tích cực phát triển năng lực tự học của HSSV: như làm việc nhóm, thuyết trình, phản biện.</t>
  </si>
  <si>
    <t>GV sử dụng thành thạo các phương tiện dạy học:
 laptop, loa, micro, máy chiếu.</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</si>
  <si>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</si>
  <si>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</si>
  <si>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</si>
  <si>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</si>
  <si>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Tham gia xây dựng đcct AVCB K20.</t>
  </si>
  <si>
    <t xml:space="preserve">Giáo án, kế hoạch giảng dạy thể hiện rõ các phương pháp giáo dục người học.
Xây dựng kế hoạch SHCN đủ đúng nội dung.
</t>
  </si>
  <si>
    <t>Thực hiện đúng kế hoạch giáo án.
Thực hiện tốt công tác SHCN.</t>
  </si>
  <si>
    <t>Thực hiện tốt công tác GVCN, CVHT;</t>
  </si>
  <si>
    <t>Thực hiện đúng, chuẩn và đúng hạn về công tác đánh giá kết quả rèn luyện của HSSV.</t>
  </si>
  <si>
    <t>Ứng dụng và sử dụng hiệu quả phần mềm sử dụng trong
 nhà trường như EMS-PMT, Website của trường, trang thư điện tử egov.lttc.edu.vn...</t>
  </si>
  <si>
    <t>trao đổi, tư vấn cho SV các vấn đề khó khăn liên quan đến học tập.</t>
  </si>
  <si>
    <t>Tham gia dự giờ đồng nghiệp.
Hướng dẫn GV tập sự.</t>
  </si>
  <si>
    <t>Tham gia đầy đủ buổi học tập, SH chuyên môn do khoa, trường tổ chức.</t>
  </si>
  <si>
    <t>Tham gia khóa học của IIG</t>
  </si>
  <si>
    <t>Hướng dẫn đồ án môn học, hướng dẫn thực tập TN</t>
  </si>
  <si>
    <t>A</t>
  </si>
  <si>
    <t>Giảng dạy các môn lý thuyết và thực hành
 của chuyên ngành NNA</t>
  </si>
  <si>
    <t>Giảng dạy môn chuyên ngành NNA
Tiếng Anh thuyết trình, Biên phiên dịch</t>
  </si>
  <si>
    <r>
      <rPr>
        <i/>
        <sz val="13"/>
        <color theme="1"/>
        <rFont val="Times New Roman"/>
        <family val="1"/>
      </rPr>
      <t>Tp.HCM, ngày 30  tháng 05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</si>
  <si>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</si>
  <si>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Nguyễn Thành Nam</t>
  </si>
  <si>
    <t>Trần Thanh Trúc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</si>
</sst>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0_-;\-* #,##0.0_-;_-* &quot;-&quot;??_-;_-@_-"/>
  </numFmts>
  <fonts count="32">
    <font>
      <sz val="11"/>
      <color theme="1"/>
      <name val="Arial"/>
    </font>
    <font>
      <b/>
      <sz val="14"/>
      <color theme="1"/>
      <name val="Calibri"/>
    </font>
    <font>
      <b/>
      <sz val="18"/>
      <color theme="1"/>
      <name val="Times New Roman"/>
    </font>
    <font>
      <b/>
      <sz val="13"/>
      <color theme="1"/>
      <name val="Times New Roman"/>
    </font>
    <font>
      <sz val="11"/>
      <color theme="1"/>
      <name val="Times New Roman"/>
    </font>
    <font>
      <b/>
      <sz val="12"/>
      <color rgb="FF000000"/>
      <name val="Times New Roman"/>
    </font>
    <font>
      <b/>
      <sz val="13"/>
      <color rgb="FF000000"/>
      <name val="Times New Roman"/>
    </font>
    <font>
      <sz val="11"/>
      <name val="Arial"/>
    </font>
    <font>
      <b/>
      <i/>
      <sz val="12"/>
      <color rgb="FF000000"/>
      <name val="Times New Roman"/>
    </font>
    <font>
      <b/>
      <sz val="12"/>
      <color rgb="FFFF0000"/>
      <name val="Times New Roman"/>
    </font>
    <font>
      <b/>
      <sz val="9"/>
      <color rgb="FFFB0007"/>
      <name val="&quot;Times New Roman&quot;"/>
    </font>
    <font>
      <sz val="12"/>
      <color rgb="FF000000"/>
      <name val="Times New Roman"/>
    </font>
    <font>
      <b/>
      <sz val="9"/>
      <color rgb="FF000000"/>
      <name val="&quot;Times New Roman&quot;"/>
    </font>
    <font>
      <sz val="9"/>
      <color rgb="FF000000"/>
      <name val="&quot;Times New Roman&quot;"/>
    </font>
    <font>
      <sz val="12"/>
      <color theme="1"/>
      <name val="Times New Roman"/>
    </font>
    <font>
      <sz val="9"/>
      <color rgb="FF000000"/>
      <name val="Times New Roman"/>
    </font>
    <font>
      <u/>
      <sz val="9"/>
      <color rgb="FF000000"/>
      <name val="Times New Roman"/>
    </font>
    <font>
      <sz val="9"/>
      <color theme="1"/>
      <name val="Times New Roman"/>
    </font>
    <font>
      <sz val="11"/>
      <color theme="1"/>
      <name val="Calibri"/>
    </font>
    <font>
      <b/>
      <i/>
      <sz val="11"/>
      <color theme="1"/>
      <name val="Times New Roman"/>
    </font>
    <font>
      <b/>
      <i/>
      <sz val="12"/>
      <color rgb="FFFF0000"/>
      <name val="Times New Roman"/>
    </font>
    <font>
      <sz val="11"/>
      <color theme="1"/>
      <name val="Arial"/>
    </font>
    <font>
      <b/>
      <sz val="12"/>
      <color rgb="FFFF0000"/>
      <name val="Times New Roman"/>
      <family val="1"/>
    </font>
    <font>
      <b/>
      <sz val="12"/>
      <color rgb="FF000000"/>
      <name val="Times New Roman"/>
      <family val="1"/>
    </font>
    <font>
      <b/>
      <sz val="12"/>
      <name val="Times New Roman"/>
      <family val="1"/>
    </font>
    <font>
      <sz val="12"/>
      <color rgb="FF000000"/>
      <name val="Times New Roman"/>
      <family val="1"/>
    </font>
    <font>
      <sz val="9"/>
      <color rgb="FF000000"/>
      <name val="Times New Roman"/>
      <family val="1"/>
    </font>
    <font>
      <b/>
      <sz val="12"/>
      <color theme="1"/>
      <name val="Times New Roman"/>
      <family val="1"/>
    </font>
    <font>
      <sz val="13"/>
      <color rgb="FF000000"/>
      <name val="Times New Roman"/>
      <family val="1"/>
    </font>
    <font>
      <sz val="13"/>
      <color theme="1"/>
      <name val="Times New Roman"/>
      <family val="1"/>
    </font>
    <font>
      <i/>
      <sz val="13"/>
      <color theme="1"/>
      <name val="Times New Roman"/>
      <family val="1"/>
    </font>
    <font>
      <b/>
      <sz val="13"/>
      <color rgb="FF000000"/>
      <name val="Times New Roman"/>
      <family val="1"/>
    </font>
  </fonts>
  <fills count="18">
    <fill>
      <patternFill patternType="none"/>
    </fill>
    <fill>
      <patternFill patternType="gray125"/>
    </fill>
    <fill>
      <patternFill patternType="solid">
        <fgColor rgb="FFFFFFFF"/>
        <bgColor rgb="FFFFFFFF"/>
      </patternFill>
    </fill>
    <fill>
      <patternFill patternType="solid">
        <fgColor rgb="FF66FFFF"/>
        <bgColor rgb="FF66FFFF"/>
      </patternFill>
    </fill>
    <fill>
      <patternFill patternType="solid">
        <fgColor rgb="FF5AFFFF"/>
        <bgColor rgb="FF5AFFFF"/>
      </patternFill>
    </fill>
    <fill>
      <patternFill patternType="solid">
        <fgColor rgb="FFFFFF99"/>
        <bgColor rgb="FFFFFF99"/>
      </patternFill>
    </fill>
    <fill>
      <patternFill patternType="solid">
        <fgColor rgb="FFFFFF88"/>
        <bgColor rgb="FFFFFF88"/>
      </patternFill>
    </fill>
    <fill>
      <patternFill patternType="solid">
        <fgColor rgb="FFDBE5F1"/>
        <bgColor rgb="FFDBE5F1"/>
      </patternFill>
    </fill>
    <fill>
      <patternFill patternType="solid">
        <fgColor rgb="FFD4DFEE"/>
        <bgColor rgb="FFD4DFEE"/>
      </patternFill>
    </fill>
    <fill>
      <patternFill patternType="solid">
        <fgColor rgb="FFFFFF0B"/>
        <bgColor rgb="FFFFFF0B"/>
      </patternFill>
    </fill>
    <fill>
      <patternFill patternType="solid">
        <fgColor rgb="FFFFFF00"/>
        <bgColor rgb="FFFFFF00"/>
      </patternFill>
    </fill>
    <fill>
      <patternFill patternType="solid">
        <fgColor rgb="FF66FFFF"/>
        <bgColor indexed="64"/>
      </patternFill>
    </fill>
    <fill>
      <patternFill patternType="solid">
        <fgColor rgb="FFFFFF99"/>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FF"/>
        <bgColor indexed="64"/>
      </patternFill>
    </fill>
    <fill>
      <patternFill patternType="solid">
        <fgColor rgb="FFEFF6D8"/>
        <bgColor indexed="64"/>
      </patternFill>
    </fill>
    <fill>
      <patternFill patternType="solid">
        <fgColor rgb="FFFFFF00"/>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3" fontId="21" fillId="0" borderId="0" applyFont="0" applyFill="0" applyBorder="0" applyAlignment="0" applyProtection="0"/>
    <xf numFmtId="9" fontId="21" fillId="0" borderId="0" applyFont="0" applyFill="0" applyBorder="0" applyAlignment="0" applyProtection="0"/>
  </cellStyleXfs>
  <cellXfs count="99">
    <xf numFmtId="0" fontId="0" fillId="0" borderId="0" xfId="0" applyFont="1" applyAlignment="1"/>
    <xf numFmtId="0" fontId="3" fillId="0" borderId="0" xfId="0" applyFont="1" applyAlignment="1">
      <alignment horizontal="left"/>
    </xf>
    <xf numFmtId="0" fontId="4" fillId="0" borderId="0" xfId="0" applyFont="1"/>
    <xf numFmtId="0" fontId="3" fillId="0" borderId="0" xfId="0" applyFont="1" applyAlignment="1">
      <alignment horizontal="left"/>
    </xf>
    <xf numFmtId="0" fontId="8" fillId="0" borderId="6" xfId="0" applyFont="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9" fillId="3" borderId="6" xfId="0" applyFont="1" applyFill="1" applyBorder="1" applyAlignment="1">
      <alignment horizontal="center" vertical="center" wrapText="1"/>
    </xf>
    <xf numFmtId="0" fontId="10" fillId="4" borderId="6" xfId="0" applyFont="1" applyFill="1" applyBorder="1" applyAlignment="1">
      <alignment horizontal="center"/>
    </xf>
    <xf numFmtId="0" fontId="7" fillId="4" borderId="6" xfId="0" applyFont="1" applyFill="1" applyBorder="1"/>
    <xf numFmtId="0" fontId="11" fillId="5" borderId="6" xfId="0" applyFont="1" applyFill="1" applyBorder="1" applyAlignment="1">
      <alignment horizontal="left" vertical="center" wrapText="1"/>
    </xf>
    <xf numFmtId="0" fontId="5" fillId="5" borderId="6" xfId="0" applyFont="1" applyFill="1" applyBorder="1" applyAlignment="1">
      <alignment horizontal="center" vertical="center" wrapText="1"/>
    </xf>
    <xf numFmtId="0" fontId="12" fillId="6" borderId="6" xfId="0" applyFont="1" applyFill="1" applyBorder="1" applyAlignment="1">
      <alignment horizontal="center"/>
    </xf>
    <xf numFmtId="164" fontId="12" fillId="6" borderId="6" xfId="0" applyNumberFormat="1" applyFont="1" applyFill="1" applyBorder="1" applyAlignment="1">
      <alignment horizontal="center"/>
    </xf>
    <xf numFmtId="0" fontId="7" fillId="6" borderId="6" xfId="0" applyFont="1" applyFill="1" applyBorder="1"/>
    <xf numFmtId="0" fontId="11" fillId="2" borderId="6" xfId="0" applyFont="1" applyFill="1" applyBorder="1" applyAlignment="1">
      <alignment horizontal="left" vertical="center" wrapText="1"/>
    </xf>
    <xf numFmtId="0" fontId="11" fillId="7" borderId="6" xfId="0" applyFont="1" applyFill="1" applyBorder="1" applyAlignment="1">
      <alignment horizontal="center" vertical="center" wrapText="1"/>
    </xf>
    <xf numFmtId="1" fontId="13" fillId="2" borderId="6" xfId="0" applyNumberFormat="1" applyFont="1" applyFill="1" applyBorder="1" applyAlignment="1">
      <alignment horizontal="center"/>
    </xf>
    <xf numFmtId="0" fontId="13" fillId="8" borderId="6" xfId="0" applyFont="1" applyFill="1" applyBorder="1" applyAlignment="1">
      <alignment horizontal="center"/>
    </xf>
    <xf numFmtId="49" fontId="13" fillId="2" borderId="6" xfId="0" applyNumberFormat="1" applyFont="1" applyFill="1" applyBorder="1" applyAlignment="1">
      <alignment horizontal="left"/>
    </xf>
    <xf numFmtId="0" fontId="15" fillId="2" borderId="6" xfId="0" applyFont="1" applyFill="1" applyBorder="1" applyAlignment="1">
      <alignment horizontal="left" vertical="center" wrapText="1"/>
    </xf>
    <xf numFmtId="49" fontId="7" fillId="2" borderId="6" xfId="0" applyNumberFormat="1" applyFont="1" applyFill="1" applyBorder="1" applyAlignment="1">
      <alignment horizontal="left"/>
    </xf>
    <xf numFmtId="0" fontId="7" fillId="6" borderId="6" xfId="0" applyFont="1" applyFill="1" applyBorder="1" applyAlignment="1">
      <alignment horizontal="left"/>
    </xf>
    <xf numFmtId="0" fontId="16" fillId="2" borderId="6" xfId="0" applyFont="1" applyFill="1" applyBorder="1" applyAlignment="1">
      <alignment horizontal="left" vertical="center" wrapText="1"/>
    </xf>
    <xf numFmtId="0" fontId="11" fillId="7" borderId="9" xfId="0" applyFont="1" applyFill="1" applyBorder="1" applyAlignment="1">
      <alignment horizontal="center" vertical="center" wrapText="1"/>
    </xf>
    <xf numFmtId="0" fontId="7" fillId="4" borderId="6" xfId="0" applyFont="1" applyFill="1" applyBorder="1" applyAlignment="1">
      <alignment horizontal="left"/>
    </xf>
    <xf numFmtId="0" fontId="4" fillId="2" borderId="6" xfId="0" applyFont="1" applyFill="1" applyBorder="1" applyAlignment="1">
      <alignment horizontal="left" vertical="center" wrapText="1"/>
    </xf>
    <xf numFmtId="0" fontId="14" fillId="5" borderId="6" xfId="0" applyFont="1" applyFill="1" applyBorder="1" applyAlignment="1">
      <alignment horizontal="left" vertical="center" wrapText="1"/>
    </xf>
    <xf numFmtId="1" fontId="12" fillId="6" borderId="6" xfId="0" applyNumberFormat="1" applyFont="1" applyFill="1" applyBorder="1" applyAlignment="1">
      <alignment horizontal="center"/>
    </xf>
    <xf numFmtId="0" fontId="11" fillId="5" borderId="7" xfId="0" applyFont="1" applyFill="1" applyBorder="1" applyAlignment="1">
      <alignment vertical="center" wrapText="1"/>
    </xf>
    <xf numFmtId="14" fontId="7" fillId="6" borderId="6" xfId="0" applyNumberFormat="1" applyFont="1" applyFill="1" applyBorder="1" applyAlignment="1">
      <alignment horizontal="left"/>
    </xf>
    <xf numFmtId="0" fontId="17" fillId="2" borderId="7" xfId="0" applyFont="1" applyFill="1" applyBorder="1" applyAlignment="1">
      <alignment vertical="center" wrapText="1"/>
    </xf>
    <xf numFmtId="0" fontId="15" fillId="2" borderId="7" xfId="0" applyFont="1" applyFill="1" applyBorder="1" applyAlignment="1">
      <alignment horizontal="center" vertical="center" wrapText="1"/>
    </xf>
    <xf numFmtId="0" fontId="5" fillId="3" borderId="7" xfId="0" applyFont="1" applyFill="1" applyBorder="1" applyAlignment="1">
      <alignment vertical="center" wrapText="1"/>
    </xf>
    <xf numFmtId="0" fontId="15" fillId="2" borderId="7" xfId="0" applyFont="1" applyFill="1" applyBorder="1" applyAlignment="1">
      <alignment vertical="center" wrapText="1"/>
    </xf>
    <xf numFmtId="0" fontId="5" fillId="2" borderId="7" xfId="0" applyFont="1" applyFill="1" applyBorder="1" applyAlignment="1">
      <alignment vertical="center" wrapText="1"/>
    </xf>
    <xf numFmtId="0" fontId="5" fillId="7" borderId="6" xfId="0" applyFont="1" applyFill="1" applyBorder="1" applyAlignment="1">
      <alignment horizontal="center" vertical="center" wrapText="1"/>
    </xf>
    <xf numFmtId="0" fontId="12" fillId="9" borderId="6" xfId="0" applyFont="1" applyFill="1" applyBorder="1" applyAlignment="1">
      <alignment horizontal="center"/>
    </xf>
    <xf numFmtId="10" fontId="7" fillId="9" borderId="6" xfId="0" applyNumberFormat="1" applyFont="1" applyFill="1" applyBorder="1"/>
    <xf numFmtId="0" fontId="7" fillId="2" borderId="6" xfId="0" applyFont="1" applyFill="1" applyBorder="1" applyAlignment="1">
      <alignment horizontal="left"/>
    </xf>
    <xf numFmtId="1" fontId="12" fillId="9" borderId="6" xfId="0" applyNumberFormat="1" applyFont="1" applyFill="1" applyBorder="1" applyAlignment="1">
      <alignment horizontal="center"/>
    </xf>
    <xf numFmtId="0" fontId="5" fillId="2" borderId="8" xfId="0" applyFont="1" applyFill="1" applyBorder="1" applyAlignment="1">
      <alignment vertical="center" wrapText="1"/>
    </xf>
    <xf numFmtId="0" fontId="5" fillId="2" borderId="6" xfId="0" applyFont="1" applyFill="1" applyBorder="1" applyAlignment="1">
      <alignment horizontal="left" vertical="center" wrapText="1"/>
    </xf>
    <xf numFmtId="0" fontId="18" fillId="0" borderId="0" xfId="0" applyFont="1" applyAlignment="1">
      <alignment horizontal="left"/>
    </xf>
    <xf numFmtId="49" fontId="13" fillId="2" borderId="6" xfId="0" applyNumberFormat="1" applyFont="1" applyFill="1" applyBorder="1" applyAlignment="1">
      <alignment horizontal="left" wrapText="1"/>
    </xf>
    <xf numFmtId="1" fontId="10" fillId="4" borderId="6" xfId="0" applyNumberFormat="1" applyFont="1" applyFill="1" applyBorder="1" applyAlignment="1">
      <alignment horizontal="center"/>
    </xf>
    <xf numFmtId="1" fontId="22" fillId="11" borderId="10" xfId="0" applyNumberFormat="1" applyFont="1" applyFill="1" applyBorder="1" applyAlignment="1">
      <alignment horizontal="center" vertical="center" wrapText="1"/>
    </xf>
    <xf numFmtId="164" fontId="22" fillId="11" borderId="10" xfId="0" applyNumberFormat="1" applyFont="1" applyFill="1" applyBorder="1" applyAlignment="1">
      <alignment horizontal="center" vertical="center" wrapText="1"/>
    </xf>
    <xf numFmtId="0" fontId="23" fillId="11" borderId="10" xfId="0" applyFont="1" applyFill="1" applyBorder="1" applyAlignment="1">
      <alignment horizontal="center" vertical="center" wrapText="1"/>
    </xf>
    <xf numFmtId="1" fontId="23" fillId="12" borderId="10" xfId="0" applyNumberFormat="1" applyFont="1" applyFill="1" applyBorder="1" applyAlignment="1">
      <alignment horizontal="center" vertical="center" wrapText="1"/>
    </xf>
    <xf numFmtId="164" fontId="24" fillId="11" borderId="10" xfId="0" applyNumberFormat="1" applyFont="1" applyFill="1" applyBorder="1" applyAlignment="1">
      <alignment horizontal="center" vertical="center" wrapText="1"/>
    </xf>
    <xf numFmtId="0" fontId="23" fillId="12" borderId="10" xfId="0" applyFont="1" applyFill="1" applyBorder="1" applyAlignment="1">
      <alignment horizontal="center" vertical="center" wrapText="1"/>
    </xf>
    <xf numFmtId="1" fontId="25" fillId="13" borderId="11" xfId="0" applyNumberFormat="1" applyFont="1" applyFill="1" applyBorder="1" applyAlignment="1">
      <alignment horizontal="center" vertical="center" wrapText="1"/>
    </xf>
    <xf numFmtId="1" fontId="25" fillId="14" borderId="12" xfId="0" applyNumberFormat="1" applyFont="1" applyFill="1" applyBorder="1" applyAlignment="1">
      <alignment horizontal="center" vertical="center" wrapText="1"/>
    </xf>
    <xf numFmtId="164" fontId="24" fillId="14" borderId="10" xfId="0" applyNumberFormat="1" applyFont="1" applyFill="1" applyBorder="1" applyAlignment="1">
      <alignment horizontal="center" vertical="center" wrapText="1"/>
    </xf>
    <xf numFmtId="0" fontId="25" fillId="0" borderId="10" xfId="0" applyFont="1" applyBorder="1"/>
    <xf numFmtId="0" fontId="25" fillId="0" borderId="10" xfId="0" applyFont="1" applyBorder="1" applyAlignment="1">
      <alignment wrapText="1"/>
    </xf>
    <xf numFmtId="1" fontId="25" fillId="13" borderId="12" xfId="0" applyNumberFormat="1" applyFont="1" applyFill="1" applyBorder="1" applyAlignment="1">
      <alignment horizontal="center" vertical="center" wrapText="1"/>
    </xf>
    <xf numFmtId="49" fontId="25" fillId="15" borderId="10" xfId="0" applyNumberFormat="1" applyFont="1" applyFill="1" applyBorder="1" applyAlignment="1">
      <alignment horizontal="center" vertical="center" wrapText="1"/>
    </xf>
    <xf numFmtId="0" fontId="25" fillId="0" borderId="0" xfId="0" applyFont="1"/>
    <xf numFmtId="0" fontId="23" fillId="12" borderId="13" xfId="0" applyFont="1" applyFill="1" applyBorder="1" applyAlignment="1">
      <alignment horizontal="center" vertical="center" wrapText="1"/>
    </xf>
    <xf numFmtId="49" fontId="26" fillId="15" borderId="10" xfId="0" applyNumberFormat="1" applyFont="1" applyFill="1" applyBorder="1" applyAlignment="1">
      <alignment horizontal="left" vertical="center" wrapText="1"/>
    </xf>
    <xf numFmtId="0" fontId="27" fillId="12" borderId="13" xfId="0" applyFont="1" applyFill="1" applyBorder="1" applyAlignment="1">
      <alignment horizontal="center" vertical="center" wrapText="1"/>
    </xf>
    <xf numFmtId="164" fontId="22" fillId="14" borderId="10" xfId="0" applyNumberFormat="1" applyFont="1" applyFill="1" applyBorder="1" applyAlignment="1">
      <alignment horizontal="center" vertical="center" wrapText="1"/>
    </xf>
    <xf numFmtId="0" fontId="27" fillId="11" borderId="10" xfId="0" applyFont="1" applyFill="1" applyBorder="1" applyAlignment="1">
      <alignment horizontal="center" vertical="center"/>
    </xf>
    <xf numFmtId="0" fontId="27" fillId="12" borderId="10" xfId="0" applyFont="1" applyFill="1" applyBorder="1" applyAlignment="1">
      <alignment horizontal="center" vertical="center"/>
    </xf>
    <xf numFmtId="0" fontId="25" fillId="0" borderId="0" xfId="0" applyFont="1" applyAlignment="1">
      <alignment wrapText="1"/>
    </xf>
    <xf numFmtId="49" fontId="28" fillId="15" borderId="10" xfId="0" applyNumberFormat="1" applyFont="1" applyFill="1" applyBorder="1" applyAlignment="1">
      <alignment horizontal="left" vertical="center" wrapText="1"/>
    </xf>
    <xf numFmtId="0" fontId="25" fillId="0" borderId="0" xfId="0" applyFont="1" applyAlignment="1">
      <alignment horizontal="left" vertical="center" wrapText="1"/>
    </xf>
    <xf numFmtId="0" fontId="25" fillId="0" borderId="0" xfId="0" applyFont="1" applyAlignment="1">
      <alignment horizontal="left" vertical="center"/>
    </xf>
    <xf numFmtId="164" fontId="22" fillId="11" borderId="10" xfId="2" applyNumberFormat="1" applyFont="1" applyFill="1" applyBorder="1" applyAlignment="1">
      <alignment horizontal="center" vertical="center" wrapText="1"/>
    </xf>
    <xf numFmtId="0" fontId="22" fillId="11" borderId="10" xfId="0" applyFont="1" applyFill="1" applyBorder="1" applyAlignment="1">
      <alignment horizontal="center" vertical="center" wrapText="1"/>
    </xf>
    <xf numFmtId="164" fontId="24" fillId="16" borderId="10" xfId="0" applyNumberFormat="1" applyFont="1" applyFill="1" applyBorder="1" applyAlignment="1">
      <alignment horizontal="center" vertical="center" wrapText="1"/>
    </xf>
    <xf numFmtId="1" fontId="23" fillId="13" borderId="10" xfId="0" applyNumberFormat="1" applyFont="1" applyFill="1" applyBorder="1" applyAlignment="1">
      <alignment horizontal="center" vertical="center" wrapText="1"/>
    </xf>
    <xf numFmtId="1" fontId="23" fillId="17" borderId="10" xfId="0" applyNumberFormat="1" applyFont="1" applyFill="1" applyBorder="1" applyAlignment="1">
      <alignment horizontal="center" vertical="center" wrapText="1"/>
    </xf>
    <xf numFmtId="10" fontId="23" fillId="17" borderId="10" xfId="0" applyNumberFormat="1" applyFont="1" applyFill="1" applyBorder="1" applyAlignment="1">
      <alignment horizontal="center" vertical="center" wrapText="1"/>
    </xf>
    <xf numFmtId="0" fontId="25" fillId="15" borderId="10" xfId="0" applyFont="1" applyFill="1" applyBorder="1" applyAlignment="1">
      <alignment horizontal="center" vertical="center" wrapText="1"/>
    </xf>
    <xf numFmtId="165" fontId="23" fillId="13" borderId="10" xfId="1" applyNumberFormat="1" applyFont="1" applyFill="1" applyBorder="1" applyAlignment="1">
      <alignment horizontal="center" vertical="center" wrapText="1"/>
    </xf>
    <xf numFmtId="165" fontId="23" fillId="17" borderId="10" xfId="1" applyNumberFormat="1" applyFont="1" applyFill="1" applyBorder="1" applyAlignment="1">
      <alignment horizontal="center" vertical="center" wrapText="1"/>
    </xf>
    <xf numFmtId="43" fontId="25" fillId="15" borderId="10" xfId="1" applyFont="1" applyFill="1" applyBorder="1" applyAlignment="1">
      <alignment horizontal="center" vertical="center" wrapText="1"/>
    </xf>
    <xf numFmtId="0" fontId="23" fillId="15" borderId="10" xfId="0" applyFont="1" applyFill="1" applyBorder="1" applyAlignment="1">
      <alignment horizontal="center" vertical="center" wrapText="1"/>
    </xf>
    <xf numFmtId="0" fontId="0" fillId="0" borderId="0" xfId="0"/>
    <xf numFmtId="0" fontId="31" fillId="0" borderId="0" xfId="0" applyFont="1" applyAlignment="1">
      <alignment vertical="center"/>
    </xf>
    <xf numFmtId="0" fontId="29" fillId="0" borderId="0" xfId="0" applyFont="1" applyAlignment="1">
      <alignment horizontal="center" vertical="center" wrapText="1"/>
    </xf>
    <xf numFmtId="0" fontId="29" fillId="0" borderId="0" xfId="0" applyFont="1" applyAlignment="1">
      <alignment horizontal="center" vertical="center"/>
    </xf>
    <xf numFmtId="0" fontId="29" fillId="0" borderId="0" xfId="0" applyFont="1" applyAlignment="1">
      <alignment horizontal="center"/>
    </xf>
    <xf numFmtId="0" fontId="5" fillId="10" borderId="2" xfId="0" applyFont="1" applyFill="1" applyBorder="1" applyAlignment="1">
      <alignment horizontal="center" vertical="center" wrapText="1"/>
    </xf>
    <xf numFmtId="0" fontId="7" fillId="0" borderId="4" xfId="0" applyFont="1" applyBorder="1"/>
    <xf numFmtId="0" fontId="23" fillId="17" borderId="12" xfId="0" applyFont="1" applyFill="1" applyBorder="1" applyAlignment="1">
      <alignment horizontal="center" vertical="center" wrapText="1"/>
    </xf>
    <xf numFmtId="0" fontId="23" fillId="17" borderId="13" xfId="0" applyFont="1" applyFill="1" applyBorder="1" applyAlignment="1">
      <alignment horizontal="center" vertical="center" wrapText="1"/>
    </xf>
    <xf numFmtId="0" fontId="1" fillId="0" borderId="0" xfId="0" applyFont="1" applyAlignment="1">
      <alignment horizontal="center" wrapText="1"/>
    </xf>
    <xf numFmtId="0" fontId="0" fillId="0" borderId="0" xfId="0" applyFont="1" applyAlignment="1"/>
    <xf numFmtId="0" fontId="2" fillId="0" borderId="0" xfId="0" applyFont="1" applyAlignment="1">
      <alignment horizontal="center" wrapText="1"/>
    </xf>
    <xf numFmtId="0" fontId="4" fillId="0" borderId="0" xfId="0" applyFont="1" applyAlignment="1">
      <alignment vertical="center" wrapText="1"/>
    </xf>
    <xf numFmtId="0" fontId="5" fillId="2" borderId="1" xfId="0" applyFont="1" applyFill="1" applyBorder="1" applyAlignment="1">
      <alignment horizontal="center" vertical="center" wrapText="1"/>
    </xf>
    <xf numFmtId="0" fontId="7" fillId="0" borderId="5" xfId="0" applyFont="1" applyBorder="1"/>
    <xf numFmtId="0" fontId="6" fillId="2" borderId="2" xfId="0" applyFont="1" applyFill="1" applyBorder="1" applyAlignment="1">
      <alignment horizontal="center" vertical="center" wrapText="1"/>
    </xf>
    <xf numFmtId="0" fontId="7" fillId="0" borderId="3" xfId="0" applyFont="1" applyBorder="1"/>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19050</xdr:colOff>
      <xdr:row>0</xdr:row>
      <xdr:rowOff>0</xdr:rowOff>
    </xdr:from>
    <xdr:ext cx="3219450" cy="923925"/>
    <xdr:grpSp>
      <xdr:nvGrpSpPr>
        <xdr:cNvPr id="2" name="Shape 2">
          <a:extLst>
            <a:ext uri="{FF2B5EF4-FFF2-40B4-BE49-F238E27FC236}">
              <a16:creationId xmlns:a16="http://schemas.microsoft.com/office/drawing/2014/main" id="{00000000-0008-0000-0000-000002000000}"/>
            </a:ext>
          </a:extLst>
        </xdr:cNvPr>
        <xdr:cNvGrpSpPr/>
      </xdr:nvGrpSpPr>
      <xdr:grpSpPr>
        <a:xfrm>
          <a:off x="19050" y="0"/>
          <a:ext cx="3219450" cy="923925"/>
          <a:chOff x="3736275" y="3318038"/>
          <a:chExt cx="3219450" cy="923925"/>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3736275" y="3318038"/>
            <a:ext cx="3219450" cy="923925"/>
            <a:chOff x="95250" y="47625"/>
            <a:chExt cx="3240751" cy="743585"/>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95250" y="47625"/>
              <a:ext cx="3240750" cy="743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txBox="1"/>
          </xdr:nvSpPr>
          <xdr:spPr>
            <a:xfrm>
              <a:off x="95250" y="47625"/>
              <a:ext cx="3240751" cy="743585"/>
            </a:xfrm>
            <a:prstGeom prst="rect">
              <a:avLst/>
            </a:prstGeom>
            <a:noFill/>
            <a:ln>
              <a:noFill/>
            </a:ln>
          </xdr:spPr>
          <xdr:txBody>
            <a:bodyPr spcFirstLastPara="1" wrap="square" lIns="91425" tIns="45700" rIns="91425" bIns="45700" anchor="t" anchorCtr="0">
              <a:noAutofit/>
            </a:bodyPr>
            <a:lstStyle/>
            <a:p>
              <a:pPr marL="0" lvl="0" indent="0" algn="ctr" rtl="0">
                <a:lnSpc>
                  <a:spcPct val="115000"/>
                </a:lnSpc>
                <a:spcBef>
                  <a:spcPts val="0"/>
                </a:spcBef>
                <a:spcAft>
                  <a:spcPts val="0"/>
                </a:spcAft>
                <a:buNone/>
              </a:pPr>
              <a:r>
                <a:rPr lang="en-US" sz="1300">
                  <a:solidFill>
                    <a:srgbClr val="000000"/>
                  </a:solidFill>
                  <a:latin typeface="Times New Roman"/>
                  <a:ea typeface="Times New Roman"/>
                  <a:cs typeface="Times New Roman"/>
                  <a:sym typeface="Times New Roman"/>
                </a:rPr>
                <a:t>TRƯỜNG CAO ĐẲNG LÝ TỰ TRỌNG</a:t>
              </a:r>
              <a:br>
                <a:rPr lang="en-US" sz="1300">
                  <a:solidFill>
                    <a:srgbClr val="000000"/>
                  </a:solidFill>
                  <a:latin typeface="Times New Roman"/>
                  <a:ea typeface="Times New Roman"/>
                  <a:cs typeface="Times New Roman"/>
                  <a:sym typeface="Times New Roman"/>
                </a:rPr>
              </a:br>
              <a:r>
                <a:rPr lang="en-US" sz="1300">
                  <a:solidFill>
                    <a:srgbClr val="000000"/>
                  </a:solidFill>
                  <a:latin typeface="Times New Roman"/>
                  <a:ea typeface="Times New Roman"/>
                  <a:cs typeface="Times New Roman"/>
                  <a:sym typeface="Times New Roman"/>
                </a:rPr>
                <a:t>THÀNH PHỐ HỒ CHÍ MINH</a:t>
              </a:r>
              <a:br>
                <a:rPr lang="en-US" sz="1200">
                  <a:solidFill>
                    <a:srgbClr val="000000"/>
                  </a:solidFill>
                  <a:latin typeface="Times New Roman"/>
                  <a:ea typeface="Times New Roman"/>
                  <a:cs typeface="Times New Roman"/>
                  <a:sym typeface="Times New Roman"/>
                </a:rPr>
              </a:br>
              <a:r>
                <a:rPr lang="en-US" sz="1300" b="1">
                  <a:solidFill>
                    <a:srgbClr val="000000"/>
                  </a:solidFill>
                  <a:latin typeface="Times New Roman"/>
                  <a:ea typeface="Times New Roman"/>
                  <a:cs typeface="Times New Roman"/>
                  <a:sym typeface="Times New Roman"/>
                </a:rPr>
                <a:t>KHOA: KHOA HỌC CƠ BẢN</a:t>
              </a:r>
              <a:endParaRPr sz="1000">
                <a:latin typeface="Times New Roman"/>
                <a:ea typeface="Times New Roman"/>
                <a:cs typeface="Times New Roman"/>
                <a:sym typeface="Times New Roman"/>
              </a:endParaRPr>
            </a:p>
          </xdr:txBody>
        </xdr:sp>
        <xdr:cxnSp macro="">
          <xdr:nvCxnSpPr>
            <xdr:cNvPr id="6" name="Shape 6">
              <a:extLst>
                <a:ext uri="{FF2B5EF4-FFF2-40B4-BE49-F238E27FC236}">
                  <a16:creationId xmlns:a16="http://schemas.microsoft.com/office/drawing/2014/main" id="{00000000-0008-0000-0000-000006000000}"/>
                </a:ext>
              </a:extLst>
            </xdr:cNvPr>
            <xdr:cNvCxnSpPr/>
          </xdr:nvCxnSpPr>
          <xdr:spPr>
            <a:xfrm>
              <a:off x="900269" y="621455"/>
              <a:ext cx="1475208" cy="0"/>
            </a:xfrm>
            <a:prstGeom prst="straightConnector1">
              <a:avLst/>
            </a:prstGeom>
            <a:noFill/>
            <a:ln w="9525" cap="flat" cmpd="sng">
              <a:solidFill>
                <a:schemeClr val="dk1"/>
              </a:solidFill>
              <a:prstDash val="solid"/>
              <a:round/>
              <a:headEnd type="none" w="sm" len="sm"/>
              <a:tailEnd type="none" w="sm" len="sm"/>
            </a:ln>
          </xdr:spPr>
        </xdr:cxnSp>
      </xdr:grpSp>
    </xdr:grpSp>
    <xdr:clientData fLocksWithSheet="0"/>
  </xdr:oneCellAnchor>
  <xdr:oneCellAnchor>
    <xdr:from>
      <xdr:col>4</xdr:col>
      <xdr:colOff>1333500</xdr:colOff>
      <xdr:row>1</xdr:row>
      <xdr:rowOff>400050</xdr:rowOff>
    </xdr:from>
    <xdr:ext cx="962025" cy="38100"/>
    <xdr:grpSp>
      <xdr:nvGrpSpPr>
        <xdr:cNvPr id="7" name="Shape 2">
          <a:extLst>
            <a:ext uri="{FF2B5EF4-FFF2-40B4-BE49-F238E27FC236}">
              <a16:creationId xmlns:a16="http://schemas.microsoft.com/office/drawing/2014/main" id="{00000000-0008-0000-0000-000007000000}"/>
            </a:ext>
          </a:extLst>
        </xdr:cNvPr>
        <xdr:cNvGrpSpPr/>
      </xdr:nvGrpSpPr>
      <xdr:grpSpPr>
        <a:xfrm>
          <a:off x="5635803" y="549881"/>
          <a:ext cx="962025" cy="38100"/>
          <a:chOff x="4864988" y="3780000"/>
          <a:chExt cx="962025" cy="0"/>
        </a:xfrm>
      </xdr:grpSpPr>
      <xdr:cxnSp macro="">
        <xdr:nvCxnSpPr>
          <xdr:cNvPr id="8" name="Shape 7">
            <a:extLst>
              <a:ext uri="{FF2B5EF4-FFF2-40B4-BE49-F238E27FC236}">
                <a16:creationId xmlns:a16="http://schemas.microsoft.com/office/drawing/2014/main" id="{00000000-0008-0000-0000-000008000000}"/>
              </a:ext>
            </a:extLst>
          </xdr:cNvPr>
          <xdr:cNvCxnSpPr/>
        </xdr:nvCxnSpPr>
        <xdr:spPr>
          <a:xfrm>
            <a:off x="4864988" y="3780000"/>
            <a:ext cx="962025"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00"/>
  <sheetViews>
    <sheetView tabSelected="1" topLeftCell="A67" zoomScale="89" zoomScaleNormal="89" workbookViewId="0">
      <selection activeCell="C77" sqref="C77:D77"/>
    </sheetView>
  </sheetViews>
  <sheetFormatPr defaultColWidth="12.625" defaultRowHeight="15" customHeight="1"/>
  <cols>
    <col min="1" max="1" width="34.5" customWidth="1"/>
    <col min="2" max="2" width="7.625" customWidth="1"/>
    <col min="3" max="3" width="7" customWidth="1"/>
    <col min="4" max="4" width="7.25" customWidth="1"/>
    <col min="5" max="5" width="19.75" customWidth="1"/>
    <col min="6" max="6" width="8" customWidth="1"/>
    <col min="7" max="7" width="7.5" customWidth="1"/>
    <col min="8" max="8" width="11.125" customWidth="1"/>
    <col min="9" max="9" width="19.625" customWidth="1"/>
    <col min="10" max="26" width="7.625" customWidth="1"/>
  </cols>
  <sheetData>
    <row r="1" spans="1:9" ht="12" customHeight="1"/>
    <row r="2" spans="1:9" ht="33" customHeight="1">
      <c r="E2" s="91" t="s">
        <v>0</v>
      </c>
      <c r="F2" s="92"/>
      <c r="G2" s="92"/>
      <c r="H2" s="92"/>
      <c r="I2" s="92"/>
    </row>
    <row r="4" spans="1:9" ht="8.25" customHeight="1"/>
    <row r="5" spans="1:9" ht="47.25" customHeight="1">
      <c r="A5" s="93" t="s">
        <v>1</v>
      </c>
      <c r="B5" s="92"/>
      <c r="C5" s="92"/>
      <c r="D5" s="92"/>
      <c r="E5" s="92"/>
      <c r="F5" s="92"/>
      <c r="G5" s="92"/>
      <c r="H5" s="92"/>
      <c r="I5" s="92"/>
    </row>
    <row r="6" spans="1:9" ht="21.75" customHeight="1">
      <c r="A6" s="1" t="s">
        <v>2</v>
      </c>
      <c r="B6" s="2"/>
      <c r="C6" s="2"/>
      <c r="D6" s="2"/>
      <c r="E6" s="2"/>
      <c r="F6" s="2"/>
      <c r="G6" s="2"/>
      <c r="H6" s="2"/>
      <c r="I6" s="2"/>
    </row>
    <row r="7" spans="1:9" ht="19.5" customHeight="1">
      <c r="A7" s="3" t="s">
        <v>3</v>
      </c>
      <c r="B7" s="2"/>
      <c r="C7" s="2"/>
      <c r="D7" s="2"/>
      <c r="E7" s="2"/>
      <c r="F7" s="2"/>
      <c r="G7" s="2"/>
      <c r="H7" s="2"/>
      <c r="I7" s="2"/>
    </row>
    <row r="8" spans="1:9" ht="21" customHeight="1">
      <c r="A8" s="3" t="s">
        <v>4</v>
      </c>
      <c r="B8" s="2"/>
      <c r="C8" s="2"/>
      <c r="D8" s="2"/>
      <c r="E8" s="2"/>
      <c r="F8" s="2"/>
      <c r="G8" s="2"/>
      <c r="H8" s="2"/>
      <c r="I8" s="2"/>
    </row>
    <row r="9" spans="1:9" ht="19.5" customHeight="1">
      <c r="A9" s="3" t="s">
        <v>5</v>
      </c>
      <c r="B9" s="2"/>
      <c r="C9" s="2"/>
      <c r="D9" s="2"/>
      <c r="E9" s="2"/>
      <c r="F9" s="2"/>
      <c r="G9" s="2"/>
      <c r="H9" s="2"/>
      <c r="I9" s="2"/>
    </row>
    <row r="10" spans="1:9" ht="111.75" customHeight="1">
      <c r="A10" s="2"/>
      <c r="B10" s="94" t="s">
        <v>6</v>
      </c>
      <c r="C10" s="92"/>
      <c r="D10" s="92"/>
      <c r="E10" s="92"/>
      <c r="F10" s="92"/>
      <c r="G10" s="92"/>
      <c r="H10" s="92"/>
      <c r="I10" s="92"/>
    </row>
    <row r="11" spans="1:9" ht="17.25" hidden="1" customHeight="1">
      <c r="A11" s="95" t="s">
        <v>7</v>
      </c>
      <c r="B11" s="95" t="s">
        <v>8</v>
      </c>
      <c r="C11" s="97" t="s">
        <v>9</v>
      </c>
      <c r="D11" s="98"/>
      <c r="E11" s="88"/>
      <c r="F11" s="97" t="s">
        <v>10</v>
      </c>
      <c r="G11" s="98"/>
      <c r="H11" s="98"/>
      <c r="I11" s="88"/>
    </row>
    <row r="12" spans="1:9" ht="247.5" customHeight="1">
      <c r="A12" s="96"/>
      <c r="B12" s="96"/>
      <c r="C12" s="4" t="s">
        <v>11</v>
      </c>
      <c r="D12" s="4" t="s">
        <v>12</v>
      </c>
      <c r="E12" s="5" t="s">
        <v>13</v>
      </c>
      <c r="F12" s="5" t="s">
        <v>14</v>
      </c>
      <c r="G12" s="5" t="s">
        <v>15</v>
      </c>
      <c r="H12" s="6" t="s">
        <v>16</v>
      </c>
      <c r="I12" s="5" t="s">
        <v>17</v>
      </c>
    </row>
    <row r="13" spans="1:9" ht="15.75">
      <c r="A13" s="7" t="s">
        <v>18</v>
      </c>
      <c r="B13" s="8">
        <v>20</v>
      </c>
      <c r="C13" s="46">
        <f>C14+C21+C24</f>
        <v>16</v>
      </c>
      <c r="D13" s="9" t="s">
        <v>19</v>
      </c>
      <c r="E13" s="10"/>
      <c r="F13" s="47">
        <f>F14+F21+F24</f>
        <v>20</v>
      </c>
      <c r="G13" s="47">
        <f>G14+G21+G24</f>
        <v>20</v>
      </c>
      <c r="H13" s="48">
        <f>(G13/B13)*100%</f>
        <v>1</v>
      </c>
      <c r="I13" s="49"/>
    </row>
    <row r="14" spans="1:9" ht="15.75">
      <c r="A14" s="11" t="s">
        <v>20</v>
      </c>
      <c r="B14" s="12">
        <v>12</v>
      </c>
      <c r="C14" s="29">
        <f>SUM(C15:C20)</f>
        <v>8</v>
      </c>
      <c r="D14" s="14">
        <v>0.66700000000000004</v>
      </c>
      <c r="E14" s="15"/>
      <c r="F14" s="50">
        <f>SUM(F15:F20)</f>
        <v>12</v>
      </c>
      <c r="G14" s="50">
        <f>SUM(G15:G20)</f>
        <v>12</v>
      </c>
      <c r="H14" s="51">
        <f>(G14/B14)*100%</f>
        <v>1</v>
      </c>
      <c r="I14" s="52"/>
    </row>
    <row r="15" spans="1:9" ht="111.75">
      <c r="A15" s="16" t="s">
        <v>21</v>
      </c>
      <c r="B15" s="17">
        <v>2</v>
      </c>
      <c r="C15" s="18">
        <v>2</v>
      </c>
      <c r="D15" s="19" t="s">
        <v>22</v>
      </c>
      <c r="E15" s="20" t="s">
        <v>23</v>
      </c>
      <c r="F15" s="53">
        <v>2</v>
      </c>
      <c r="G15" s="54">
        <v>2</v>
      </c>
      <c r="H15" s="55">
        <f>(G15/B15)*100%</f>
        <v>1</v>
      </c>
      <c r="I15" s="56" t="s">
        <v>124</v>
      </c>
    </row>
    <row r="16" spans="1:9" ht="24">
      <c r="A16" s="21" t="s">
        <v>24</v>
      </c>
      <c r="B16" s="17">
        <v>2</v>
      </c>
      <c r="C16" s="18">
        <v>2</v>
      </c>
      <c r="D16" s="19" t="s">
        <v>22</v>
      </c>
      <c r="E16" s="20" t="s">
        <v>25</v>
      </c>
      <c r="F16" s="53">
        <v>2</v>
      </c>
      <c r="G16" s="54">
        <v>2</v>
      </c>
      <c r="H16" s="55">
        <f t="shared" ref="H16:H74" si="0">(G16/B16)*100%</f>
        <v>1</v>
      </c>
      <c r="I16" s="56" t="s">
        <v>125</v>
      </c>
    </row>
    <row r="17" spans="1:9" ht="29.25" customHeight="1">
      <c r="A17" s="21" t="s">
        <v>26</v>
      </c>
      <c r="B17" s="17">
        <v>2</v>
      </c>
      <c r="C17" s="18">
        <v>2</v>
      </c>
      <c r="D17" s="19" t="s">
        <v>22</v>
      </c>
      <c r="E17" s="20" t="s">
        <v>27</v>
      </c>
      <c r="F17" s="53">
        <v>2</v>
      </c>
      <c r="G17" s="54">
        <v>2</v>
      </c>
      <c r="H17" s="55">
        <f t="shared" si="0"/>
        <v>1</v>
      </c>
      <c r="I17" s="57" t="s">
        <v>156</v>
      </c>
    </row>
    <row r="18" spans="1:9" ht="63">
      <c r="A18" s="21" t="s">
        <v>28</v>
      </c>
      <c r="B18" s="17">
        <v>2</v>
      </c>
      <c r="C18" s="18">
        <v>0</v>
      </c>
      <c r="D18" s="19" t="s">
        <v>29</v>
      </c>
      <c r="E18" s="22"/>
      <c r="F18" s="58">
        <v>2</v>
      </c>
      <c r="G18" s="54">
        <v>2</v>
      </c>
      <c r="H18" s="55">
        <f t="shared" si="0"/>
        <v>1</v>
      </c>
      <c r="I18" s="59" t="s">
        <v>126</v>
      </c>
    </row>
    <row r="19" spans="1:9" ht="41.25" customHeight="1">
      <c r="A19" s="21" t="s">
        <v>30</v>
      </c>
      <c r="B19" s="17">
        <v>2</v>
      </c>
      <c r="C19" s="18">
        <v>2</v>
      </c>
      <c r="D19" s="19" t="s">
        <v>22</v>
      </c>
      <c r="E19" s="20" t="s">
        <v>31</v>
      </c>
      <c r="F19" s="58">
        <v>2</v>
      </c>
      <c r="G19" s="54">
        <v>2</v>
      </c>
      <c r="H19" s="55">
        <f t="shared" si="0"/>
        <v>1</v>
      </c>
      <c r="I19" s="67" t="s">
        <v>155</v>
      </c>
    </row>
    <row r="20" spans="1:9" ht="47.25">
      <c r="A20" s="21" t="s">
        <v>32</v>
      </c>
      <c r="B20" s="17">
        <v>2</v>
      </c>
      <c r="C20" s="18">
        <v>0</v>
      </c>
      <c r="D20" s="19" t="s">
        <v>29</v>
      </c>
      <c r="E20" s="22"/>
      <c r="F20" s="58">
        <v>2</v>
      </c>
      <c r="G20" s="54">
        <v>2</v>
      </c>
      <c r="H20" s="55">
        <f t="shared" si="0"/>
        <v>1</v>
      </c>
      <c r="I20" s="59" t="s">
        <v>127</v>
      </c>
    </row>
    <row r="21" spans="1:9" ht="15.75" customHeight="1">
      <c r="A21" s="11" t="s">
        <v>33</v>
      </c>
      <c r="B21" s="12">
        <v>4</v>
      </c>
      <c r="C21" s="29">
        <f>SUM(C22:C23)</f>
        <v>4</v>
      </c>
      <c r="D21" s="13" t="s">
        <v>22</v>
      </c>
      <c r="E21" s="23"/>
      <c r="F21" s="50">
        <f>SUM(F22:F23)</f>
        <v>4</v>
      </c>
      <c r="G21" s="50">
        <f>SUM(G22:G23)</f>
        <v>4</v>
      </c>
      <c r="H21" s="55">
        <f t="shared" si="0"/>
        <v>1</v>
      </c>
      <c r="I21" s="61"/>
    </row>
    <row r="22" spans="1:9" ht="35.25" customHeight="1">
      <c r="A22" s="24" t="s">
        <v>34</v>
      </c>
      <c r="B22" s="25">
        <v>2</v>
      </c>
      <c r="C22" s="18">
        <v>2</v>
      </c>
      <c r="D22" s="19" t="s">
        <v>22</v>
      </c>
      <c r="E22" s="45" t="s">
        <v>122</v>
      </c>
      <c r="F22" s="58">
        <v>2</v>
      </c>
      <c r="G22" s="54">
        <v>2</v>
      </c>
      <c r="H22" s="55">
        <f t="shared" si="0"/>
        <v>1</v>
      </c>
      <c r="I22" s="45" t="s">
        <v>122</v>
      </c>
    </row>
    <row r="23" spans="1:9" ht="15.75" customHeight="1">
      <c r="A23" s="16" t="s">
        <v>35</v>
      </c>
      <c r="B23" s="17">
        <v>2</v>
      </c>
      <c r="C23" s="18">
        <v>2</v>
      </c>
      <c r="D23" s="19" t="s">
        <v>22</v>
      </c>
      <c r="E23" s="22"/>
      <c r="F23" s="58">
        <v>2</v>
      </c>
      <c r="G23" s="54">
        <v>2</v>
      </c>
      <c r="H23" s="55">
        <f t="shared" si="0"/>
        <v>1</v>
      </c>
      <c r="I23" s="59" t="s">
        <v>128</v>
      </c>
    </row>
    <row r="24" spans="1:9" ht="15.75" customHeight="1">
      <c r="A24" s="11" t="s">
        <v>36</v>
      </c>
      <c r="B24" s="12">
        <v>4</v>
      </c>
      <c r="C24" s="29">
        <f>SUM(C25:C26)</f>
        <v>4</v>
      </c>
      <c r="D24" s="14">
        <v>1</v>
      </c>
      <c r="E24" s="23"/>
      <c r="F24" s="50">
        <f>SUM(F25:F26)</f>
        <v>4</v>
      </c>
      <c r="G24" s="50">
        <f>SUM(G25:G26)</f>
        <v>4</v>
      </c>
      <c r="H24" s="55">
        <f t="shared" si="0"/>
        <v>1</v>
      </c>
      <c r="I24" s="63"/>
    </row>
    <row r="25" spans="1:9" ht="15.75" customHeight="1">
      <c r="A25" s="24" t="s">
        <v>37</v>
      </c>
      <c r="B25" s="17">
        <v>2</v>
      </c>
      <c r="C25" s="18">
        <v>2</v>
      </c>
      <c r="D25" s="19" t="s">
        <v>22</v>
      </c>
      <c r="E25" s="20" t="s">
        <v>38</v>
      </c>
      <c r="F25" s="58">
        <v>2</v>
      </c>
      <c r="G25" s="54">
        <v>2</v>
      </c>
      <c r="H25" s="55">
        <f t="shared" si="0"/>
        <v>1</v>
      </c>
      <c r="I25" s="62"/>
    </row>
    <row r="26" spans="1:9" ht="15.75" customHeight="1">
      <c r="A26" s="16" t="s">
        <v>39</v>
      </c>
      <c r="B26" s="17">
        <v>2</v>
      </c>
      <c r="C26" s="18">
        <v>2</v>
      </c>
      <c r="D26" s="19" t="s">
        <v>22</v>
      </c>
      <c r="E26" s="20" t="s">
        <v>40</v>
      </c>
      <c r="F26" s="58">
        <v>2</v>
      </c>
      <c r="G26" s="54">
        <v>2</v>
      </c>
      <c r="H26" s="55">
        <f t="shared" si="0"/>
        <v>1</v>
      </c>
      <c r="I26" s="62"/>
    </row>
    <row r="27" spans="1:9" ht="15.75" customHeight="1">
      <c r="A27" s="7" t="s">
        <v>41</v>
      </c>
      <c r="B27" s="8">
        <v>52</v>
      </c>
      <c r="C27" s="9">
        <v>42</v>
      </c>
      <c r="D27" s="9" t="s">
        <v>42</v>
      </c>
      <c r="E27" s="26"/>
      <c r="F27" s="47">
        <f>F28+F31+F38+F43+F46+F49+F52+F57+F60</f>
        <v>46</v>
      </c>
      <c r="G27" s="47">
        <f>G28+G31+G38+G43+G46+G49+G52+G57+G60</f>
        <v>46</v>
      </c>
      <c r="H27" s="64">
        <f t="shared" si="0"/>
        <v>0.88461538461538458</v>
      </c>
      <c r="I27" s="65"/>
    </row>
    <row r="28" spans="1:9" ht="15.75" customHeight="1">
      <c r="A28" s="11" t="s">
        <v>43</v>
      </c>
      <c r="B28" s="12">
        <v>4</v>
      </c>
      <c r="C28" s="13">
        <v>4</v>
      </c>
      <c r="D28" s="14">
        <v>1</v>
      </c>
      <c r="E28" s="23"/>
      <c r="F28" s="50">
        <f>SUM(F29:F30)</f>
        <v>4</v>
      </c>
      <c r="G28" s="50">
        <f>SUM(G29:G30)</f>
        <v>4</v>
      </c>
      <c r="H28" s="55">
        <f t="shared" si="0"/>
        <v>1</v>
      </c>
      <c r="I28" s="66"/>
    </row>
    <row r="29" spans="1:9" ht="15.75" customHeight="1">
      <c r="A29" s="21" t="s">
        <v>44</v>
      </c>
      <c r="B29" s="17">
        <v>2</v>
      </c>
      <c r="C29" s="18">
        <v>2</v>
      </c>
      <c r="D29" s="19" t="s">
        <v>22</v>
      </c>
      <c r="E29" s="20" t="s">
        <v>45</v>
      </c>
      <c r="F29" s="58">
        <v>2</v>
      </c>
      <c r="G29" s="54">
        <v>2</v>
      </c>
      <c r="H29" s="55">
        <f t="shared" si="0"/>
        <v>1</v>
      </c>
      <c r="I29" s="67" t="s">
        <v>129</v>
      </c>
    </row>
    <row r="30" spans="1:9" ht="15.75" customHeight="1">
      <c r="A30" s="21" t="s">
        <v>46</v>
      </c>
      <c r="B30" s="17">
        <v>2</v>
      </c>
      <c r="C30" s="18">
        <v>2</v>
      </c>
      <c r="D30" s="19" t="s">
        <v>22</v>
      </c>
      <c r="E30" s="20" t="s">
        <v>47</v>
      </c>
      <c r="F30" s="58">
        <v>2</v>
      </c>
      <c r="G30" s="54">
        <v>2</v>
      </c>
      <c r="H30" s="55">
        <f t="shared" si="0"/>
        <v>1</v>
      </c>
      <c r="I30" s="68" t="s">
        <v>130</v>
      </c>
    </row>
    <row r="31" spans="1:9" ht="15.75" customHeight="1">
      <c r="A31" s="11" t="s">
        <v>48</v>
      </c>
      <c r="B31" s="12">
        <v>12</v>
      </c>
      <c r="C31" s="13">
        <v>8</v>
      </c>
      <c r="D31" s="13" t="s">
        <v>49</v>
      </c>
      <c r="E31" s="23"/>
      <c r="F31" s="50">
        <f>SUM(F32:F37)</f>
        <v>8</v>
      </c>
      <c r="G31" s="50">
        <f>SUM(G32:G35)</f>
        <v>8</v>
      </c>
      <c r="H31" s="55">
        <f t="shared" si="0"/>
        <v>0.66666666666666663</v>
      </c>
      <c r="I31" s="66"/>
    </row>
    <row r="32" spans="1:9" ht="15.75" customHeight="1">
      <c r="A32" s="27" t="s">
        <v>50</v>
      </c>
      <c r="B32" s="17">
        <v>2</v>
      </c>
      <c r="C32" s="18">
        <v>2</v>
      </c>
      <c r="D32" s="19" t="s">
        <v>22</v>
      </c>
      <c r="E32" s="20" t="s">
        <v>51</v>
      </c>
      <c r="F32" s="58">
        <v>2</v>
      </c>
      <c r="G32" s="54">
        <v>2</v>
      </c>
      <c r="H32" s="55">
        <f t="shared" si="0"/>
        <v>1</v>
      </c>
      <c r="I32" s="69" t="s">
        <v>131</v>
      </c>
    </row>
    <row r="33" spans="1:9" ht="15.75" customHeight="1">
      <c r="A33" s="21" t="s">
        <v>52</v>
      </c>
      <c r="B33" s="17">
        <v>2</v>
      </c>
      <c r="C33" s="18">
        <v>2</v>
      </c>
      <c r="D33" s="19" t="s">
        <v>22</v>
      </c>
      <c r="E33" s="20" t="s">
        <v>53</v>
      </c>
      <c r="F33" s="58">
        <v>2</v>
      </c>
      <c r="G33" s="54">
        <v>2</v>
      </c>
      <c r="H33" s="55">
        <f t="shared" si="0"/>
        <v>1</v>
      </c>
      <c r="I33" s="67" t="s">
        <v>132</v>
      </c>
    </row>
    <row r="34" spans="1:9" ht="42.75" customHeight="1">
      <c r="A34" s="21" t="s">
        <v>54</v>
      </c>
      <c r="B34" s="17">
        <v>2</v>
      </c>
      <c r="C34" s="18">
        <v>2</v>
      </c>
      <c r="D34" s="19" t="s">
        <v>22</v>
      </c>
      <c r="E34" s="20" t="s">
        <v>53</v>
      </c>
      <c r="F34" s="58">
        <v>2</v>
      </c>
      <c r="G34" s="54">
        <v>2</v>
      </c>
      <c r="H34" s="55">
        <f t="shared" si="0"/>
        <v>1</v>
      </c>
      <c r="I34" s="67" t="s">
        <v>133</v>
      </c>
    </row>
    <row r="35" spans="1:9" ht="35.25" customHeight="1">
      <c r="A35" s="21" t="s">
        <v>55</v>
      </c>
      <c r="B35" s="17">
        <v>2</v>
      </c>
      <c r="C35" s="18">
        <v>2</v>
      </c>
      <c r="D35" s="19" t="s">
        <v>22</v>
      </c>
      <c r="E35" s="20" t="s">
        <v>56</v>
      </c>
      <c r="F35" s="58">
        <v>2</v>
      </c>
      <c r="G35" s="54">
        <v>2</v>
      </c>
      <c r="H35" s="55">
        <f t="shared" si="0"/>
        <v>1</v>
      </c>
      <c r="I35" s="67" t="s">
        <v>134</v>
      </c>
    </row>
    <row r="36" spans="1:9" ht="15.75" customHeight="1">
      <c r="A36" s="21" t="s">
        <v>57</v>
      </c>
      <c r="B36" s="17">
        <v>2</v>
      </c>
      <c r="C36" s="18">
        <v>0</v>
      </c>
      <c r="D36" s="19" t="s">
        <v>29</v>
      </c>
      <c r="E36" s="22"/>
      <c r="F36" s="58">
        <v>0</v>
      </c>
      <c r="G36" s="54">
        <v>0</v>
      </c>
      <c r="H36" s="55">
        <f t="shared" si="0"/>
        <v>0</v>
      </c>
      <c r="I36" s="62"/>
    </row>
    <row r="37" spans="1:9" ht="15.75" customHeight="1">
      <c r="A37" s="21" t="s">
        <v>58</v>
      </c>
      <c r="B37" s="17">
        <v>2</v>
      </c>
      <c r="C37" s="18">
        <v>0</v>
      </c>
      <c r="D37" s="19" t="s">
        <v>29</v>
      </c>
      <c r="E37" s="22"/>
      <c r="F37" s="58">
        <v>0</v>
      </c>
      <c r="G37" s="54">
        <v>0</v>
      </c>
      <c r="H37" s="55">
        <f t="shared" si="0"/>
        <v>0</v>
      </c>
      <c r="I37" s="62"/>
    </row>
    <row r="38" spans="1:9" ht="15.75" customHeight="1">
      <c r="A38" s="11" t="s">
        <v>59</v>
      </c>
      <c r="B38" s="12">
        <v>8</v>
      </c>
      <c r="C38" s="13">
        <v>8</v>
      </c>
      <c r="D38" s="14">
        <v>1</v>
      </c>
      <c r="E38" s="23"/>
      <c r="F38" s="50">
        <f>SUM(F39:F42)</f>
        <v>8</v>
      </c>
      <c r="G38" s="50">
        <f>SUM(G39:G42)</f>
        <v>8</v>
      </c>
      <c r="H38" s="55">
        <f t="shared" si="0"/>
        <v>1</v>
      </c>
      <c r="I38" s="66"/>
    </row>
    <row r="39" spans="1:9" ht="15.75" customHeight="1">
      <c r="A39" s="21" t="s">
        <v>60</v>
      </c>
      <c r="B39" s="17">
        <v>2</v>
      </c>
      <c r="C39" s="18">
        <v>2</v>
      </c>
      <c r="D39" s="19" t="s">
        <v>22</v>
      </c>
      <c r="E39" s="20" t="s">
        <v>53</v>
      </c>
      <c r="F39" s="58">
        <v>2</v>
      </c>
      <c r="G39" s="54">
        <v>2</v>
      </c>
      <c r="H39" s="55">
        <f t="shared" si="0"/>
        <v>1</v>
      </c>
      <c r="I39" s="67" t="s">
        <v>135</v>
      </c>
    </row>
    <row r="40" spans="1:9" ht="15.75" customHeight="1">
      <c r="A40" s="21" t="s">
        <v>61</v>
      </c>
      <c r="B40" s="17">
        <v>2</v>
      </c>
      <c r="C40" s="18">
        <v>2</v>
      </c>
      <c r="D40" s="19" t="s">
        <v>22</v>
      </c>
      <c r="E40" s="20" t="s">
        <v>62</v>
      </c>
      <c r="F40" s="58">
        <v>2</v>
      </c>
      <c r="G40" s="54">
        <v>2</v>
      </c>
      <c r="H40" s="55">
        <f t="shared" si="0"/>
        <v>1</v>
      </c>
      <c r="I40" s="67" t="s">
        <v>136</v>
      </c>
    </row>
    <row r="41" spans="1:9" ht="45.75" customHeight="1">
      <c r="A41" s="21" t="s">
        <v>63</v>
      </c>
      <c r="B41" s="17">
        <v>2</v>
      </c>
      <c r="C41" s="18">
        <v>2</v>
      </c>
      <c r="D41" s="19" t="s">
        <v>22</v>
      </c>
      <c r="E41" s="20" t="s">
        <v>64</v>
      </c>
      <c r="F41" s="58">
        <v>2</v>
      </c>
      <c r="G41" s="54">
        <v>2</v>
      </c>
      <c r="H41" s="55">
        <f t="shared" si="0"/>
        <v>1</v>
      </c>
      <c r="I41" s="67" t="s">
        <v>137</v>
      </c>
    </row>
    <row r="42" spans="1:9" ht="44.25" customHeight="1">
      <c r="A42" s="21" t="s">
        <v>65</v>
      </c>
      <c r="B42" s="17">
        <v>2</v>
      </c>
      <c r="C42" s="18">
        <v>2</v>
      </c>
      <c r="D42" s="19" t="s">
        <v>22</v>
      </c>
      <c r="E42" s="20" t="s">
        <v>66</v>
      </c>
      <c r="F42" s="58">
        <v>2</v>
      </c>
      <c r="G42" s="54">
        <v>2</v>
      </c>
      <c r="H42" s="55">
        <f t="shared" si="0"/>
        <v>1</v>
      </c>
      <c r="I42" s="67" t="s">
        <v>138</v>
      </c>
    </row>
    <row r="43" spans="1:9" ht="15.75" customHeight="1">
      <c r="A43" s="11" t="s">
        <v>67</v>
      </c>
      <c r="B43" s="12">
        <v>4</v>
      </c>
      <c r="C43" s="13">
        <v>4</v>
      </c>
      <c r="D43" s="14">
        <v>1</v>
      </c>
      <c r="E43" s="23"/>
      <c r="F43" s="50">
        <f>SUM(F44:F45)</f>
        <v>4</v>
      </c>
      <c r="G43" s="50">
        <f>SUM(G44:G45)</f>
        <v>4</v>
      </c>
      <c r="H43" s="55">
        <f t="shared" si="0"/>
        <v>1</v>
      </c>
      <c r="I43" s="66"/>
    </row>
    <row r="44" spans="1:9" ht="15.75" customHeight="1">
      <c r="A44" s="21" t="s">
        <v>68</v>
      </c>
      <c r="B44" s="17">
        <v>2</v>
      </c>
      <c r="C44" s="18">
        <v>2</v>
      </c>
      <c r="D44" s="19" t="s">
        <v>22</v>
      </c>
      <c r="E44" s="20" t="s">
        <v>69</v>
      </c>
      <c r="F44" s="58">
        <v>2</v>
      </c>
      <c r="G44" s="54">
        <v>2</v>
      </c>
      <c r="H44" s="55">
        <f t="shared" si="0"/>
        <v>1</v>
      </c>
      <c r="I44" s="60" t="s">
        <v>139</v>
      </c>
    </row>
    <row r="45" spans="1:9" ht="15.75" customHeight="1">
      <c r="A45" s="21" t="s">
        <v>70</v>
      </c>
      <c r="B45" s="17">
        <v>2</v>
      </c>
      <c r="C45" s="18">
        <v>2</v>
      </c>
      <c r="D45" s="19" t="s">
        <v>22</v>
      </c>
      <c r="E45" s="20" t="s">
        <v>69</v>
      </c>
      <c r="F45" s="58">
        <v>2</v>
      </c>
      <c r="G45" s="54">
        <v>2</v>
      </c>
      <c r="H45" s="55">
        <f t="shared" si="0"/>
        <v>1</v>
      </c>
      <c r="I45" s="67" t="s">
        <v>140</v>
      </c>
    </row>
    <row r="46" spans="1:9" ht="15.75" customHeight="1">
      <c r="A46" s="11" t="s">
        <v>71</v>
      </c>
      <c r="B46" s="12">
        <v>4</v>
      </c>
      <c r="C46" s="13">
        <v>4</v>
      </c>
      <c r="D46" s="14">
        <v>1</v>
      </c>
      <c r="E46" s="23"/>
      <c r="F46" s="50">
        <f>SUM(F47:F48)</f>
        <v>4</v>
      </c>
      <c r="G46" s="50">
        <f>SUM(G47:G48)</f>
        <v>4</v>
      </c>
      <c r="H46" s="55">
        <f t="shared" si="0"/>
        <v>1</v>
      </c>
      <c r="I46" s="66"/>
    </row>
    <row r="47" spans="1:9" ht="15.75" customHeight="1">
      <c r="A47" s="21" t="s">
        <v>72</v>
      </c>
      <c r="B47" s="17">
        <v>2</v>
      </c>
      <c r="C47" s="18">
        <v>2</v>
      </c>
      <c r="D47" s="19" t="s">
        <v>22</v>
      </c>
      <c r="E47" s="20" t="s">
        <v>73</v>
      </c>
      <c r="F47" s="54">
        <v>2</v>
      </c>
      <c r="G47" s="54">
        <v>2</v>
      </c>
      <c r="H47" s="55">
        <f t="shared" si="0"/>
        <v>1</v>
      </c>
      <c r="I47" s="67" t="s">
        <v>141</v>
      </c>
    </row>
    <row r="48" spans="1:9" ht="15.75" customHeight="1">
      <c r="A48" s="16" t="s">
        <v>74</v>
      </c>
      <c r="B48" s="17">
        <v>2</v>
      </c>
      <c r="C48" s="18">
        <v>2</v>
      </c>
      <c r="D48" s="19" t="s">
        <v>22</v>
      </c>
      <c r="E48" s="20" t="s">
        <v>75</v>
      </c>
      <c r="F48" s="54">
        <v>2</v>
      </c>
      <c r="G48" s="54">
        <v>2</v>
      </c>
      <c r="H48" s="55">
        <f t="shared" si="0"/>
        <v>1</v>
      </c>
      <c r="I48" s="62" t="s">
        <v>142</v>
      </c>
    </row>
    <row r="49" spans="1:9" ht="28.5" customHeight="1">
      <c r="A49" s="11" t="s">
        <v>76</v>
      </c>
      <c r="B49" s="12">
        <v>4</v>
      </c>
      <c r="C49" s="13">
        <v>4</v>
      </c>
      <c r="D49" s="13" t="s">
        <v>22</v>
      </c>
      <c r="E49" s="23"/>
      <c r="F49" s="50">
        <f>SUM(F50:F51)</f>
        <v>4</v>
      </c>
      <c r="G49" s="50">
        <f>SUM(G50:G51)</f>
        <v>4</v>
      </c>
      <c r="H49" s="55">
        <f t="shared" si="0"/>
        <v>1</v>
      </c>
      <c r="I49" s="66"/>
    </row>
    <row r="50" spans="1:9" ht="15.75" customHeight="1">
      <c r="A50" s="21" t="s">
        <v>77</v>
      </c>
      <c r="B50" s="17">
        <v>2</v>
      </c>
      <c r="C50" s="18">
        <v>2</v>
      </c>
      <c r="D50" s="19" t="s">
        <v>22</v>
      </c>
      <c r="E50" s="20" t="s">
        <v>78</v>
      </c>
      <c r="F50" s="58">
        <v>2</v>
      </c>
      <c r="G50" s="54">
        <v>2</v>
      </c>
      <c r="H50" s="55">
        <f t="shared" si="0"/>
        <v>1</v>
      </c>
      <c r="I50" s="70" t="s">
        <v>143</v>
      </c>
    </row>
    <row r="51" spans="1:9" ht="15.75" customHeight="1">
      <c r="A51" s="21" t="s">
        <v>79</v>
      </c>
      <c r="B51" s="17">
        <v>2</v>
      </c>
      <c r="C51" s="18">
        <v>2</v>
      </c>
      <c r="D51" s="19" t="s">
        <v>22</v>
      </c>
      <c r="E51" s="20" t="s">
        <v>80</v>
      </c>
      <c r="F51" s="58">
        <v>2</v>
      </c>
      <c r="G51" s="54">
        <v>2</v>
      </c>
      <c r="H51" s="55">
        <f t="shared" si="0"/>
        <v>1</v>
      </c>
      <c r="I51" s="70" t="s">
        <v>143</v>
      </c>
    </row>
    <row r="52" spans="1:9" ht="15.75" customHeight="1">
      <c r="A52" s="28" t="s">
        <v>81</v>
      </c>
      <c r="B52" s="12">
        <v>8</v>
      </c>
      <c r="C52" s="13">
        <v>7</v>
      </c>
      <c r="D52" s="13" t="s">
        <v>82</v>
      </c>
      <c r="E52" s="23"/>
      <c r="F52" s="50">
        <f>SUM(F53:F56)</f>
        <v>8</v>
      </c>
      <c r="G52" s="50">
        <f>SUM(G53:G56)</f>
        <v>8</v>
      </c>
      <c r="H52" s="55">
        <f t="shared" si="0"/>
        <v>1</v>
      </c>
      <c r="I52" s="66"/>
    </row>
    <row r="53" spans="1:9" ht="15.75" customHeight="1">
      <c r="A53" s="21" t="s">
        <v>83</v>
      </c>
      <c r="B53" s="17">
        <v>2</v>
      </c>
      <c r="C53" s="18">
        <v>2</v>
      </c>
      <c r="D53" s="19" t="s">
        <v>22</v>
      </c>
      <c r="E53" s="20" t="s">
        <v>84</v>
      </c>
      <c r="F53" s="58">
        <v>2</v>
      </c>
      <c r="G53" s="54">
        <v>2</v>
      </c>
      <c r="H53" s="55">
        <f t="shared" si="0"/>
        <v>1</v>
      </c>
      <c r="I53" s="62" t="s">
        <v>144</v>
      </c>
    </row>
    <row r="54" spans="1:9" ht="15.75" customHeight="1">
      <c r="A54" s="21" t="s">
        <v>85</v>
      </c>
      <c r="B54" s="17">
        <v>2</v>
      </c>
      <c r="C54" s="18">
        <v>2</v>
      </c>
      <c r="D54" s="19" t="s">
        <v>22</v>
      </c>
      <c r="E54" s="20" t="s">
        <v>86</v>
      </c>
      <c r="F54" s="58">
        <v>2</v>
      </c>
      <c r="G54" s="54">
        <v>2</v>
      </c>
      <c r="H54" s="55">
        <f t="shared" si="0"/>
        <v>1</v>
      </c>
      <c r="I54" s="69" t="s">
        <v>145</v>
      </c>
    </row>
    <row r="55" spans="1:9" ht="15.75" customHeight="1">
      <c r="A55" s="21" t="s">
        <v>87</v>
      </c>
      <c r="B55" s="17">
        <v>2</v>
      </c>
      <c r="C55" s="18">
        <v>1</v>
      </c>
      <c r="D55" s="19" t="s">
        <v>88</v>
      </c>
      <c r="E55" s="20" t="s">
        <v>89</v>
      </c>
      <c r="F55" s="58">
        <v>2</v>
      </c>
      <c r="G55" s="54">
        <v>2</v>
      </c>
      <c r="H55" s="55">
        <f t="shared" si="0"/>
        <v>1</v>
      </c>
      <c r="I55" s="70" t="s">
        <v>146</v>
      </c>
    </row>
    <row r="56" spans="1:9" ht="60.75" customHeight="1">
      <c r="A56" s="21" t="s">
        <v>90</v>
      </c>
      <c r="B56" s="17">
        <v>2</v>
      </c>
      <c r="C56" s="18">
        <v>2</v>
      </c>
      <c r="D56" s="19" t="s">
        <v>22</v>
      </c>
      <c r="E56" s="45" t="s">
        <v>91</v>
      </c>
      <c r="F56" s="58">
        <v>2</v>
      </c>
      <c r="G56" s="54">
        <v>2</v>
      </c>
      <c r="H56" s="55">
        <f t="shared" si="0"/>
        <v>1</v>
      </c>
      <c r="I56" s="62" t="s">
        <v>147</v>
      </c>
    </row>
    <row r="57" spans="1:9" ht="15.75" customHeight="1">
      <c r="A57" s="11" t="s">
        <v>92</v>
      </c>
      <c r="B57" s="12">
        <v>4</v>
      </c>
      <c r="C57" s="29">
        <v>2</v>
      </c>
      <c r="D57" s="13" t="s">
        <v>88</v>
      </c>
      <c r="E57" s="23"/>
      <c r="F57" s="50">
        <f>SUM(F58:F59)</f>
        <v>4</v>
      </c>
      <c r="G57" s="50">
        <f>SUM(G58:G59)</f>
        <v>4</v>
      </c>
      <c r="H57" s="55">
        <f t="shared" si="0"/>
        <v>1</v>
      </c>
      <c r="I57" s="52"/>
    </row>
    <row r="58" spans="1:9" ht="53.25" customHeight="1">
      <c r="A58" s="21" t="s">
        <v>93</v>
      </c>
      <c r="B58" s="17">
        <v>2</v>
      </c>
      <c r="C58" s="18">
        <v>2</v>
      </c>
      <c r="D58" s="19" t="s">
        <v>22</v>
      </c>
      <c r="E58" s="45" t="s">
        <v>123</v>
      </c>
      <c r="F58" s="58">
        <v>2</v>
      </c>
      <c r="G58" s="54">
        <v>2</v>
      </c>
      <c r="H58" s="55">
        <f t="shared" si="0"/>
        <v>1</v>
      </c>
      <c r="I58" s="67" t="s">
        <v>148</v>
      </c>
    </row>
    <row r="59" spans="1:9" ht="15.75" customHeight="1">
      <c r="A59" s="21" t="s">
        <v>94</v>
      </c>
      <c r="B59" s="17">
        <v>2</v>
      </c>
      <c r="C59" s="18">
        <v>0</v>
      </c>
      <c r="D59" s="19" t="s">
        <v>29</v>
      </c>
      <c r="E59" s="22"/>
      <c r="F59" s="58">
        <v>2</v>
      </c>
      <c r="G59" s="54">
        <v>2</v>
      </c>
      <c r="H59" s="55">
        <f t="shared" si="0"/>
        <v>1</v>
      </c>
      <c r="I59" s="59" t="s">
        <v>149</v>
      </c>
    </row>
    <row r="60" spans="1:9" ht="15.75" customHeight="1">
      <c r="A60" s="30" t="s">
        <v>95</v>
      </c>
      <c r="B60" s="12">
        <v>4</v>
      </c>
      <c r="C60" s="13">
        <v>1</v>
      </c>
      <c r="D60" s="13" t="s">
        <v>96</v>
      </c>
      <c r="E60" s="31"/>
      <c r="F60" s="50">
        <f>SUM(F61:F62)</f>
        <v>2</v>
      </c>
      <c r="G60" s="50">
        <f>SUM(G61:G62)</f>
        <v>2</v>
      </c>
      <c r="H60" s="55">
        <f t="shared" si="0"/>
        <v>0.5</v>
      </c>
      <c r="I60" s="52"/>
    </row>
    <row r="61" spans="1:9" ht="15.75" customHeight="1">
      <c r="A61" s="32" t="s">
        <v>97</v>
      </c>
      <c r="B61" s="17">
        <v>2</v>
      </c>
      <c r="C61" s="18">
        <v>1</v>
      </c>
      <c r="D61" s="19" t="s">
        <v>88</v>
      </c>
      <c r="E61" s="20" t="s">
        <v>98</v>
      </c>
      <c r="F61" s="58">
        <v>2</v>
      </c>
      <c r="G61" s="54">
        <v>2</v>
      </c>
      <c r="H61" s="55">
        <f t="shared" si="0"/>
        <v>1</v>
      </c>
      <c r="I61" s="70" t="s">
        <v>146</v>
      </c>
    </row>
    <row r="62" spans="1:9" ht="15.75" customHeight="1">
      <c r="A62" s="33" t="s">
        <v>99</v>
      </c>
      <c r="B62" s="17">
        <v>2</v>
      </c>
      <c r="C62" s="18">
        <v>0</v>
      </c>
      <c r="D62" s="19" t="s">
        <v>29</v>
      </c>
      <c r="E62" s="22"/>
      <c r="F62" s="58">
        <v>0</v>
      </c>
      <c r="G62" s="54">
        <v>0</v>
      </c>
      <c r="H62" s="55">
        <f t="shared" si="0"/>
        <v>0</v>
      </c>
      <c r="I62" s="62"/>
    </row>
    <row r="63" spans="1:9" ht="15.75" customHeight="1">
      <c r="A63" s="34" t="s">
        <v>100</v>
      </c>
      <c r="B63" s="8">
        <v>16</v>
      </c>
      <c r="C63" s="9">
        <v>10</v>
      </c>
      <c r="D63" s="9" t="s">
        <v>101</v>
      </c>
      <c r="E63" s="26"/>
      <c r="F63" s="47">
        <f>F64+F69+F72</f>
        <v>10</v>
      </c>
      <c r="G63" s="47">
        <f>G64+G69+G72</f>
        <v>10</v>
      </c>
      <c r="H63" s="71">
        <f>(G63/B63)*100%</f>
        <v>0.625</v>
      </c>
      <c r="I63" s="72"/>
    </row>
    <row r="64" spans="1:9" ht="15.75" customHeight="1">
      <c r="A64" s="30" t="s">
        <v>102</v>
      </c>
      <c r="B64" s="12">
        <v>8</v>
      </c>
      <c r="C64" s="13">
        <v>6</v>
      </c>
      <c r="D64" s="13" t="s">
        <v>103</v>
      </c>
      <c r="E64" s="23"/>
      <c r="F64" s="50">
        <f>SUM(F65:F68)</f>
        <v>6</v>
      </c>
      <c r="G64" s="50">
        <f>SUM(G65:G68)</f>
        <v>6</v>
      </c>
      <c r="H64" s="55">
        <f t="shared" si="0"/>
        <v>0.75</v>
      </c>
      <c r="I64" s="52"/>
    </row>
    <row r="65" spans="1:9" ht="35.25" customHeight="1">
      <c r="A65" s="35" t="s">
        <v>104</v>
      </c>
      <c r="B65" s="17">
        <v>2</v>
      </c>
      <c r="C65" s="18">
        <v>2</v>
      </c>
      <c r="D65" s="19" t="s">
        <v>22</v>
      </c>
      <c r="E65" s="45" t="s">
        <v>105</v>
      </c>
      <c r="F65" s="58">
        <v>2</v>
      </c>
      <c r="G65" s="54">
        <v>2</v>
      </c>
      <c r="H65" s="55">
        <f t="shared" si="0"/>
        <v>1</v>
      </c>
      <c r="I65" s="69" t="s">
        <v>150</v>
      </c>
    </row>
    <row r="66" spans="1:9" ht="15.75" customHeight="1">
      <c r="A66" s="35" t="s">
        <v>106</v>
      </c>
      <c r="B66" s="17">
        <v>2</v>
      </c>
      <c r="C66" s="18">
        <v>0</v>
      </c>
      <c r="D66" s="19" t="s">
        <v>29</v>
      </c>
      <c r="E66" s="22"/>
      <c r="F66" s="58">
        <v>0</v>
      </c>
      <c r="G66" s="54">
        <v>0</v>
      </c>
      <c r="H66" s="55">
        <f t="shared" si="0"/>
        <v>0</v>
      </c>
      <c r="I66" s="60"/>
    </row>
    <row r="67" spans="1:9" ht="42" customHeight="1">
      <c r="A67" s="35" t="s">
        <v>107</v>
      </c>
      <c r="B67" s="17">
        <v>2</v>
      </c>
      <c r="C67" s="18">
        <v>2</v>
      </c>
      <c r="D67" s="19" t="s">
        <v>22</v>
      </c>
      <c r="E67" s="45" t="s">
        <v>108</v>
      </c>
      <c r="F67" s="58">
        <v>2</v>
      </c>
      <c r="G67" s="54">
        <v>2</v>
      </c>
      <c r="H67" s="55">
        <f t="shared" si="0"/>
        <v>1</v>
      </c>
      <c r="I67" s="67" t="s">
        <v>151</v>
      </c>
    </row>
    <row r="68" spans="1:9" ht="41.25" customHeight="1">
      <c r="A68" s="35" t="s">
        <v>109</v>
      </c>
      <c r="B68" s="17">
        <v>2</v>
      </c>
      <c r="C68" s="18">
        <v>2</v>
      </c>
      <c r="D68" s="14">
        <v>1</v>
      </c>
      <c r="E68" s="20" t="s">
        <v>110</v>
      </c>
      <c r="F68" s="58">
        <v>2</v>
      </c>
      <c r="G68" s="54">
        <v>2</v>
      </c>
      <c r="H68" s="55">
        <f t="shared" si="0"/>
        <v>1</v>
      </c>
      <c r="I68" s="62" t="s">
        <v>152</v>
      </c>
    </row>
    <row r="69" spans="1:9" ht="15.75" customHeight="1">
      <c r="A69" s="30" t="s">
        <v>111</v>
      </c>
      <c r="B69" s="12">
        <v>4</v>
      </c>
      <c r="C69" s="13">
        <v>2</v>
      </c>
      <c r="D69" s="13" t="s">
        <v>22</v>
      </c>
      <c r="E69" s="23"/>
      <c r="F69" s="50">
        <f>SUM(F70:F71)</f>
        <v>2</v>
      </c>
      <c r="G69" s="50">
        <f>SUM(G70:G71)</f>
        <v>2</v>
      </c>
      <c r="H69" s="55">
        <f t="shared" si="0"/>
        <v>0.5</v>
      </c>
      <c r="I69" s="52"/>
    </row>
    <row r="70" spans="1:9" ht="33.75" customHeight="1">
      <c r="A70" s="35" t="s">
        <v>112</v>
      </c>
      <c r="B70" s="17">
        <v>2</v>
      </c>
      <c r="C70" s="18">
        <v>2</v>
      </c>
      <c r="D70" s="19" t="s">
        <v>22</v>
      </c>
      <c r="E70" s="20" t="s">
        <v>113</v>
      </c>
      <c r="F70" s="58">
        <v>2</v>
      </c>
      <c r="G70" s="54">
        <v>2</v>
      </c>
      <c r="H70" s="55">
        <f t="shared" si="0"/>
        <v>1</v>
      </c>
      <c r="I70" s="62" t="s">
        <v>153</v>
      </c>
    </row>
    <row r="71" spans="1:9" ht="15.75" customHeight="1">
      <c r="A71" s="35" t="s">
        <v>114</v>
      </c>
      <c r="B71" s="17">
        <v>2</v>
      </c>
      <c r="C71" s="18">
        <v>0</v>
      </c>
      <c r="D71" s="19" t="s">
        <v>29</v>
      </c>
      <c r="E71" s="22"/>
      <c r="F71" s="58">
        <v>0</v>
      </c>
      <c r="G71" s="54">
        <v>0</v>
      </c>
      <c r="H71" s="55">
        <f t="shared" si="0"/>
        <v>0</v>
      </c>
      <c r="I71" s="62"/>
    </row>
    <row r="72" spans="1:9" ht="15.75" customHeight="1">
      <c r="A72" s="30" t="s">
        <v>115</v>
      </c>
      <c r="B72" s="12">
        <v>4</v>
      </c>
      <c r="C72" s="13">
        <v>2</v>
      </c>
      <c r="D72" s="13" t="s">
        <v>88</v>
      </c>
      <c r="E72" s="23"/>
      <c r="F72" s="50">
        <f>SUM(F73:F74)</f>
        <v>2</v>
      </c>
      <c r="G72" s="50">
        <f>SUM(G73:G74)</f>
        <v>2</v>
      </c>
      <c r="H72" s="73">
        <f t="shared" si="0"/>
        <v>0.5</v>
      </c>
      <c r="I72" s="52"/>
    </row>
    <row r="73" spans="1:9" ht="81.75" customHeight="1">
      <c r="A73" s="35" t="s">
        <v>116</v>
      </c>
      <c r="B73" s="17">
        <v>2</v>
      </c>
      <c r="C73" s="18">
        <v>2</v>
      </c>
      <c r="D73" s="19" t="s">
        <v>22</v>
      </c>
      <c r="E73" s="20" t="s">
        <v>117</v>
      </c>
      <c r="F73" s="58">
        <v>2</v>
      </c>
      <c r="G73" s="54">
        <v>2</v>
      </c>
      <c r="H73" s="55">
        <f t="shared" si="0"/>
        <v>1</v>
      </c>
      <c r="I73" s="62"/>
    </row>
    <row r="74" spans="1:9" ht="15.75" customHeight="1">
      <c r="A74" s="32" t="s">
        <v>118</v>
      </c>
      <c r="B74" s="17">
        <v>2</v>
      </c>
      <c r="C74" s="18">
        <v>0</v>
      </c>
      <c r="D74" s="19" t="s">
        <v>29</v>
      </c>
      <c r="E74" s="22"/>
      <c r="F74" s="58">
        <v>0</v>
      </c>
      <c r="G74" s="54">
        <v>0</v>
      </c>
      <c r="H74" s="55">
        <f t="shared" si="0"/>
        <v>0</v>
      </c>
      <c r="I74" s="62"/>
    </row>
    <row r="75" spans="1:9" ht="12.75" customHeight="1">
      <c r="A75" s="36" t="s">
        <v>119</v>
      </c>
      <c r="B75" s="37">
        <v>88</v>
      </c>
      <c r="C75" s="38">
        <v>68</v>
      </c>
      <c r="D75" s="39"/>
      <c r="E75" s="40"/>
      <c r="F75" s="74">
        <f>F63+F27+F13</f>
        <v>76</v>
      </c>
      <c r="G75" s="75">
        <f>G63+G27+G13</f>
        <v>76</v>
      </c>
      <c r="H75" s="76"/>
      <c r="I75" s="77"/>
    </row>
    <row r="76" spans="1:9" ht="15.75" customHeight="1">
      <c r="A76" s="36" t="s">
        <v>120</v>
      </c>
      <c r="B76" s="37">
        <v>100</v>
      </c>
      <c r="C76" s="41">
        <f>(B76*C75)/B75</f>
        <v>77.272727272727266</v>
      </c>
      <c r="D76" s="39"/>
      <c r="E76" s="40"/>
      <c r="F76" s="78">
        <v>86.3</v>
      </c>
      <c r="G76" s="79">
        <v>86.3</v>
      </c>
      <c r="H76" s="76"/>
      <c r="I76" s="77"/>
    </row>
    <row r="77" spans="1:9" ht="15.75" customHeight="1">
      <c r="A77" s="36" t="s">
        <v>121</v>
      </c>
      <c r="B77" s="42"/>
      <c r="C77" s="87"/>
      <c r="D77" s="88"/>
      <c r="E77" s="43"/>
      <c r="F77" s="80" t="s">
        <v>154</v>
      </c>
      <c r="G77" s="89" t="s">
        <v>154</v>
      </c>
      <c r="H77" s="90"/>
      <c r="I77" s="81"/>
    </row>
    <row r="78" spans="1:9" ht="15.75" customHeight="1">
      <c r="E78" s="44"/>
    </row>
    <row r="79" spans="1:9" ht="15.75" customHeight="1">
      <c r="A79" s="84" t="s">
        <v>157</v>
      </c>
      <c r="B79" s="84"/>
      <c r="C79" s="82"/>
      <c r="D79" s="82"/>
      <c r="E79" s="82"/>
      <c r="F79" s="82"/>
      <c r="G79" s="82"/>
      <c r="H79" s="84" t="s">
        <v>158</v>
      </c>
      <c r="I79" s="84"/>
    </row>
    <row r="80" spans="1:9" ht="15.75" customHeight="1">
      <c r="A80" s="82"/>
      <c r="B80" s="83"/>
      <c r="C80" s="83"/>
      <c r="D80" s="82"/>
      <c r="E80" s="82"/>
      <c r="F80" s="82"/>
      <c r="G80" s="82"/>
      <c r="H80" s="82"/>
      <c r="I80" s="82"/>
    </row>
    <row r="81" spans="1:9" ht="15.75" customHeight="1">
      <c r="A81" s="82"/>
      <c r="B81" s="82"/>
      <c r="C81" s="82"/>
      <c r="D81" s="82"/>
      <c r="E81" s="82"/>
      <c r="F81" s="82"/>
      <c r="G81" s="82"/>
      <c r="H81" s="82"/>
      <c r="I81" s="82"/>
    </row>
    <row r="82" spans="1:9" ht="15.75" customHeight="1">
      <c r="A82" s="82"/>
      <c r="B82" s="82"/>
      <c r="C82" s="82"/>
      <c r="D82" s="82"/>
      <c r="E82" s="82"/>
      <c r="F82" s="82"/>
      <c r="G82" s="82"/>
      <c r="H82" s="82"/>
      <c r="I82" s="82"/>
    </row>
    <row r="83" spans="1:9" ht="15.75" customHeight="1">
      <c r="A83" s="82"/>
      <c r="B83" s="82"/>
      <c r="C83" s="82"/>
      <c r="D83" s="82"/>
      <c r="E83" s="82"/>
      <c r="F83" s="82"/>
      <c r="G83" s="82"/>
      <c r="H83" s="82"/>
      <c r="I83" s="82"/>
    </row>
    <row r="84" spans="1:9" ht="15.75" customHeight="1">
      <c r="A84" s="85" t="s">
        <v>160</v>
      </c>
      <c r="B84" s="85"/>
      <c r="C84" s="82"/>
      <c r="D84" s="82"/>
      <c r="E84" s="82"/>
      <c r="F84" s="82"/>
      <c r="G84" s="82"/>
      <c r="H84" s="86" t="s">
        <v>159</v>
      </c>
      <c r="I84" s="86"/>
    </row>
    <row r="85" spans="1:9" ht="15.75" customHeight="1"/>
    <row r="86" spans="1:9" ht="15.75" customHeight="1"/>
    <row r="87" spans="1:9" ht="15.75" customHeight="1"/>
    <row r="88" spans="1:9" ht="15.75" customHeight="1"/>
    <row r="89" spans="1:9" ht="15.75" customHeight="1"/>
    <row r="90" spans="1:9" ht="15.75" customHeight="1"/>
    <row r="91" spans="1:9" ht="15.75" customHeight="1"/>
    <row r="92" spans="1:9" ht="15.75" customHeight="1"/>
    <row r="93" spans="1:9" ht="15.75" customHeight="1"/>
    <row r="94" spans="1:9" ht="15.75" customHeight="1"/>
    <row r="95" spans="1:9" ht="15.75" customHeight="1"/>
    <row r="96" spans="1:9"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E2:I2"/>
    <mergeCell ref="A5:I5"/>
    <mergeCell ref="B10:I10"/>
    <mergeCell ref="A11:A12"/>
    <mergeCell ref="B11:B12"/>
    <mergeCell ref="C11:E11"/>
    <mergeCell ref="F11:I11"/>
    <mergeCell ref="A79:B79"/>
    <mergeCell ref="H79:I79"/>
    <mergeCell ref="A84:B84"/>
    <mergeCell ref="H84:I84"/>
    <mergeCell ref="C77:D77"/>
    <mergeCell ref="G77:H77"/>
  </mergeCells>
  <hyperlinks>
    <hyperlink ref="A22" r:id="rId1" xr:uid="{00000000-0004-0000-0000-000000000000}"/>
    <hyperlink ref="A25" r:id="rId2" xr:uid="{00000000-0004-0000-0000-000001000000}"/>
  </hyperlinks>
  <pageMargins left="0.5" right="0.25" top="0.5" bottom="0.25" header="0" footer="0"/>
  <pageSetup paperSize="9" orientation="landscape"/>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1:A1000"/>
  <sheetViews>
    <sheetView workbookViewId="0"/>
  </sheetViews>
  <sheetFormatPr defaultColWidth="12.625" defaultRowHeight="15" customHeight="1"/>
  <cols>
    <col min="1" max="26" width="7.6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1:A1000"/>
  <sheetViews>
    <sheetView workbookViewId="0"/>
  </sheetViews>
  <sheetFormatPr defaultColWidth="12.625" defaultRowHeight="15" customHeight="1"/>
  <cols>
    <col min="1" max="26" width="7.6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2021-06-16T03:50:23Z</dcterms:modified>
</cp:coreProperties>
</file>